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filterPrivacy="1"/>
  <xr:revisionPtr revIDLastSave="0" documentId="13_ncr:1_{559FDF19-A899-4B0D-8C19-1E9CACE677FE}" xr6:coauthVersionLast="31" xr6:coauthVersionMax="31" xr10:uidLastSave="{00000000-0000-0000-0000-000000000000}"/>
  <bookViews>
    <workbookView xWindow="0" yWindow="0" windowWidth="22260" windowHeight="12645" xr2:uid="{00000000-000D-0000-FFFF-FFFF00000000}"/>
  </bookViews>
  <sheets>
    <sheet name="Bamburgh" sheetId="1" r:id="rId1"/>
    <sheet name="Whitby" sheetId="2" r:id="rId2"/>
    <sheet name="Ipswich" sheetId="3" r:id="rId3"/>
    <sheet name="London" sheetId="4" r:id="rId4"/>
    <sheet name="Quentovic" sheetId="5" r:id="rId5"/>
  </sheet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1" i="5" l="1"/>
  <c r="G21" i="5"/>
  <c r="F21" i="5"/>
  <c r="E21" i="5"/>
  <c r="I21" i="5"/>
  <c r="E17" i="1"/>
  <c r="E28" i="1"/>
  <c r="F16" i="1"/>
  <c r="F17" i="1"/>
  <c r="F28" i="1"/>
  <c r="G28" i="1"/>
  <c r="D17" i="1"/>
  <c r="G17" i="1"/>
  <c r="H28" i="1"/>
  <c r="D27" i="1"/>
  <c r="G27" i="1"/>
  <c r="H27" i="1"/>
  <c r="G5" i="1"/>
  <c r="H5" i="1"/>
  <c r="H21" i="1"/>
  <c r="G6" i="1"/>
  <c r="H6" i="1"/>
  <c r="G7" i="1"/>
  <c r="H7" i="1"/>
  <c r="G8" i="1"/>
  <c r="H8" i="1"/>
  <c r="G9" i="1"/>
  <c r="H9" i="1"/>
  <c r="G13" i="1"/>
  <c r="H13" i="1"/>
  <c r="H22" i="1"/>
  <c r="G10" i="1"/>
  <c r="H10" i="1"/>
  <c r="G14" i="1"/>
  <c r="H14" i="1"/>
  <c r="H23" i="1"/>
  <c r="G16" i="1"/>
  <c r="H16" i="1"/>
  <c r="H24" i="1"/>
  <c r="H25" i="1"/>
  <c r="G21" i="1"/>
  <c r="G22" i="1"/>
  <c r="G23" i="1"/>
  <c r="G24" i="1"/>
  <c r="G25" i="1"/>
  <c r="F21" i="1"/>
  <c r="F22" i="1"/>
  <c r="F23" i="1"/>
  <c r="F24" i="1"/>
  <c r="F25" i="1"/>
  <c r="E21" i="1"/>
  <c r="E22" i="1"/>
  <c r="E23" i="1"/>
  <c r="E24" i="1"/>
  <c r="E25" i="1"/>
  <c r="D21" i="1"/>
  <c r="D22" i="1"/>
  <c r="D23" i="1"/>
  <c r="D24" i="1"/>
  <c r="D25" i="1"/>
  <c r="H17" i="1"/>
  <c r="F4" i="2"/>
  <c r="F5" i="2"/>
  <c r="F6" i="2"/>
  <c r="F7" i="2"/>
  <c r="E7" i="2"/>
  <c r="D7" i="2"/>
  <c r="F34" i="3"/>
  <c r="F28" i="3"/>
  <c r="F29" i="3"/>
  <c r="F30" i="3"/>
  <c r="F31" i="3"/>
  <c r="F32" i="3"/>
  <c r="F14" i="3"/>
  <c r="F15" i="3"/>
  <c r="F16" i="3"/>
  <c r="F17" i="3"/>
  <c r="F18" i="3"/>
  <c r="F19" i="3"/>
  <c r="F20" i="3"/>
  <c r="F21" i="3"/>
  <c r="F22" i="3"/>
  <c r="F23" i="3"/>
  <c r="F24" i="3"/>
  <c r="F25" i="3"/>
  <c r="F26" i="3"/>
  <c r="F6" i="3"/>
  <c r="F7" i="3"/>
  <c r="F8" i="3"/>
  <c r="F9" i="3"/>
  <c r="F10" i="3"/>
  <c r="F11" i="3"/>
  <c r="F12" i="3"/>
  <c r="F4" i="3"/>
  <c r="F35" i="3"/>
  <c r="E32" i="3"/>
  <c r="E26" i="3"/>
  <c r="E12" i="3"/>
  <c r="E35" i="3"/>
  <c r="D32" i="3"/>
  <c r="D26" i="3"/>
  <c r="D12" i="3"/>
  <c r="D35" i="3"/>
  <c r="C32" i="3"/>
  <c r="C26" i="3"/>
  <c r="C12" i="3"/>
  <c r="C35" i="3"/>
  <c r="H5" i="4"/>
  <c r="H6" i="4"/>
  <c r="H7" i="4"/>
  <c r="H9" i="4"/>
  <c r="H10" i="4"/>
  <c r="H11" i="4"/>
  <c r="H12" i="4"/>
  <c r="H13" i="4"/>
  <c r="H15" i="4"/>
  <c r="H16" i="4"/>
  <c r="H17" i="4"/>
  <c r="H18" i="4"/>
  <c r="H19" i="4"/>
  <c r="H20" i="4"/>
  <c r="H21" i="4"/>
  <c r="H22" i="4"/>
  <c r="D23" i="4"/>
  <c r="E23" i="4"/>
  <c r="F23" i="4"/>
  <c r="G23" i="4"/>
  <c r="H23" i="4"/>
  <c r="H25" i="4"/>
  <c r="H26" i="4"/>
  <c r="H27" i="4"/>
  <c r="H28" i="4"/>
  <c r="H29" i="4"/>
  <c r="H30" i="4"/>
  <c r="H31" i="4"/>
  <c r="H32" i="4"/>
  <c r="H33" i="4"/>
  <c r="H34" i="4"/>
  <c r="H35" i="4"/>
  <c r="H36" i="4"/>
  <c r="H37" i="4"/>
  <c r="H38" i="4"/>
  <c r="H39" i="4"/>
  <c r="H40" i="4"/>
  <c r="H41" i="4"/>
  <c r="H42" i="4"/>
  <c r="H43" i="4"/>
  <c r="H44" i="4"/>
  <c r="H45" i="4"/>
  <c r="H48" i="4"/>
  <c r="G7" i="4"/>
  <c r="G13" i="4"/>
  <c r="G40" i="4"/>
  <c r="G44" i="4"/>
  <c r="G48" i="4"/>
  <c r="F7" i="4"/>
  <c r="F13" i="4"/>
  <c r="F40" i="4"/>
  <c r="F44" i="4"/>
  <c r="F48" i="4"/>
  <c r="E7" i="4"/>
  <c r="E13" i="4"/>
  <c r="E40" i="4"/>
  <c r="E44" i="4"/>
  <c r="E48" i="4"/>
  <c r="D7" i="4"/>
  <c r="D13" i="4"/>
  <c r="D40" i="4"/>
  <c r="D44" i="4"/>
  <c r="D48" i="4"/>
  <c r="H46" i="4"/>
  <c r="G46" i="4"/>
  <c r="F46" i="4"/>
  <c r="E46" i="4"/>
  <c r="D4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45" authorId="0" shapeId="0" xr:uid="{FBD982DA-7CAE-4B70-83DC-2F1CFC22F596}">
      <text>
        <r>
          <rPr>
            <b/>
            <sz val="9"/>
            <color indexed="81"/>
            <rFont val="Tahoma"/>
            <family val="2"/>
          </rPr>
          <t>Author:</t>
        </r>
        <r>
          <rPr>
            <sz val="9"/>
            <color indexed="81"/>
            <rFont val="Tahoma"/>
            <family val="2"/>
          </rPr>
          <t xml:space="preserve">
Pirie (2000), 265, p. 84.</t>
        </r>
      </text>
    </comment>
  </commentList>
</comments>
</file>

<file path=xl/sharedStrings.xml><?xml version="1.0" encoding="utf-8"?>
<sst xmlns="http://schemas.openxmlformats.org/spreadsheetml/2006/main" count="256" uniqueCount="158">
  <si>
    <t>Period</t>
  </si>
  <si>
    <t>Thames</t>
  </si>
  <si>
    <t>St Peter's Hill</t>
  </si>
  <si>
    <t>Royal Opera House</t>
  </si>
  <si>
    <t>Other</t>
  </si>
  <si>
    <t>Totals</t>
  </si>
  <si>
    <t>Merovingian tremisses</t>
  </si>
  <si>
    <r>
      <t xml:space="preserve">Victory </t>
    </r>
    <r>
      <rPr>
        <sz val="12"/>
        <color theme="1"/>
        <rFont val="Times New Roman"/>
        <family val="1"/>
      </rPr>
      <t>reverse</t>
    </r>
  </si>
  <si>
    <t>National Series</t>
  </si>
  <si>
    <t>3a</t>
  </si>
  <si>
    <t>subtotals</t>
  </si>
  <si>
    <t>Gold shillings</t>
  </si>
  <si>
    <t>London derived</t>
  </si>
  <si>
    <t>3b</t>
  </si>
  <si>
    <t>Witmen</t>
  </si>
  <si>
    <t>Two emperors</t>
  </si>
  <si>
    <t>3c</t>
  </si>
  <si>
    <t>Pada</t>
  </si>
  <si>
    <t>Primary sceats</t>
  </si>
  <si>
    <t>A</t>
  </si>
  <si>
    <t>4b</t>
  </si>
  <si>
    <t>B</t>
  </si>
  <si>
    <t>C</t>
  </si>
  <si>
    <t>F</t>
  </si>
  <si>
    <t>Z</t>
  </si>
  <si>
    <t>D</t>
  </si>
  <si>
    <t>4c</t>
  </si>
  <si>
    <t>E</t>
  </si>
  <si>
    <t>X</t>
  </si>
  <si>
    <t>Secondary sceats</t>
  </si>
  <si>
    <t>G</t>
  </si>
  <si>
    <t>4b-5b</t>
  </si>
  <si>
    <t>R?</t>
  </si>
  <si>
    <t>5b</t>
  </si>
  <si>
    <t>5c</t>
  </si>
  <si>
    <t>K</t>
  </si>
  <si>
    <t>Fledgling</t>
  </si>
  <si>
    <t>L</t>
  </si>
  <si>
    <t>C ARIP</t>
  </si>
  <si>
    <t>Celtic Cross</t>
  </si>
  <si>
    <t>Triquetra</t>
  </si>
  <si>
    <t>M</t>
  </si>
  <si>
    <t>N</t>
  </si>
  <si>
    <t>O</t>
  </si>
  <si>
    <t>S</t>
  </si>
  <si>
    <t>T</t>
  </si>
  <si>
    <t>V</t>
  </si>
  <si>
    <t>Broad pennies</t>
  </si>
  <si>
    <t>S8</t>
  </si>
  <si>
    <t>S9</t>
  </si>
  <si>
    <t>S10</t>
  </si>
  <si>
    <t>Styca</t>
  </si>
  <si>
    <t>N10a-c</t>
  </si>
  <si>
    <t>Varieties</t>
  </si>
  <si>
    <t>Sources:</t>
  </si>
  <si>
    <t xml:space="preserve">MOLAS report (Cowie, 1987-2000) </t>
  </si>
  <si>
    <t>Pirie Archive</t>
  </si>
  <si>
    <t>EMC: London</t>
  </si>
  <si>
    <t>Purpose:</t>
  </si>
  <si>
    <t>To create a unified corpus for the Ipswich area by type.</t>
  </si>
  <si>
    <t>Barham</t>
  </si>
  <si>
    <t>Near Ipswich</t>
  </si>
  <si>
    <t>Ipswich</t>
  </si>
  <si>
    <t>BX</t>
  </si>
  <si>
    <t>SEDE</t>
  </si>
  <si>
    <t>R8</t>
  </si>
  <si>
    <t>R10-11</t>
  </si>
  <si>
    <t>VERNUS</t>
  </si>
  <si>
    <t>J</t>
  </si>
  <si>
    <t>Q</t>
  </si>
  <si>
    <t>Q/R</t>
  </si>
  <si>
    <t>Beonna (S7)</t>
  </si>
  <si>
    <t>Carolingian deniers</t>
  </si>
  <si>
    <r>
      <t xml:space="preserve">Archibald, Marion M. (2011). </t>
    </r>
    <r>
      <rPr>
        <i/>
        <sz val="12"/>
        <color theme="1"/>
        <rFont val="Times New Roman"/>
        <family val="1"/>
      </rPr>
      <t>Specialist Report: Coins from the Ipswich Excavations</t>
    </r>
  </si>
  <si>
    <t>http://archaeologydataservice.ac.uk/archives/view/ipswich_parent_2015/</t>
  </si>
  <si>
    <t>EMC: Ipswich</t>
  </si>
  <si>
    <t>Century</t>
  </si>
  <si>
    <t>Finds</t>
  </si>
  <si>
    <t>Area A</t>
  </si>
  <si>
    <t>Area B</t>
  </si>
  <si>
    <t>Total</t>
  </si>
  <si>
    <t>8th</t>
  </si>
  <si>
    <t>single</t>
  </si>
  <si>
    <t>9th</t>
  </si>
  <si>
    <t>hoard</t>
  </si>
  <si>
    <t>Pirie (1991-2, Appendix A).</t>
  </si>
  <si>
    <t>To create a unified corpus for Whitby by century.</t>
  </si>
  <si>
    <t>Finds by reign</t>
  </si>
  <si>
    <t>Brian Hope-Taylor</t>
  </si>
  <si>
    <t>Ashington &amp; Bedlington MDC</t>
  </si>
  <si>
    <t>Hoard - Recent excavations</t>
  </si>
  <si>
    <t>%</t>
  </si>
  <si>
    <t>1960-1&amp;'70-4</t>
  </si>
  <si>
    <t>1999&amp;2002</t>
  </si>
  <si>
    <t>Eanred, silver-rich</t>
  </si>
  <si>
    <t>N9</t>
  </si>
  <si>
    <t>Eanred, brass</t>
  </si>
  <si>
    <t>N10a</t>
  </si>
  <si>
    <t>Æthelred II</t>
  </si>
  <si>
    <t>Redwulf</t>
  </si>
  <si>
    <t>Æthelred II, restored</t>
  </si>
  <si>
    <t>Osberht</t>
  </si>
  <si>
    <t>N10b</t>
  </si>
  <si>
    <t>Eanbald II</t>
  </si>
  <si>
    <t>Wigmund</t>
  </si>
  <si>
    <t>Wulfhere</t>
  </si>
  <si>
    <t>Blundered/illegible</t>
  </si>
  <si>
    <t>N10c</t>
  </si>
  <si>
    <t>Summary</t>
  </si>
  <si>
    <t>Period:</t>
  </si>
  <si>
    <t>Single finds</t>
  </si>
  <si>
    <t>Hoards</t>
  </si>
  <si>
    <t>Brian Hope-Taylor (1960-1 &amp; 1970-4)</t>
  </si>
  <si>
    <t>Ashington &amp; Bedlington Metal Detecting Club (1999 &amp; 2000)</t>
  </si>
  <si>
    <t>EMC</t>
  </si>
  <si>
    <t>https://finds.org.uk/database/artefacts/record/id/279980</t>
  </si>
  <si>
    <t>To create a unified corpus for Bamburgh by period.</t>
  </si>
  <si>
    <t>Quentovic</t>
  </si>
  <si>
    <t xml:space="preserve">Possible       hoard       material </t>
  </si>
  <si>
    <t>Type</t>
  </si>
  <si>
    <t>Duration</t>
  </si>
  <si>
    <t>Primary sceat</t>
  </si>
  <si>
    <t>Continental sceat</t>
  </si>
  <si>
    <t>Merovingian deniers</t>
  </si>
  <si>
    <t>Secondary sceat</t>
  </si>
  <si>
    <t>Hoard total</t>
  </si>
  <si>
    <t>A, 2a</t>
  </si>
  <si>
    <t>680-700</t>
  </si>
  <si>
    <t>680-710</t>
  </si>
  <si>
    <t>700-710</t>
  </si>
  <si>
    <t>695-705</t>
  </si>
  <si>
    <t>Vernus</t>
  </si>
  <si>
    <t>to 710</t>
  </si>
  <si>
    <t>30b/8 mule</t>
  </si>
  <si>
    <t>to 715?</t>
  </si>
  <si>
    <t>4b?</t>
  </si>
  <si>
    <t>D, 2c</t>
  </si>
  <si>
    <t>700-715</t>
  </si>
  <si>
    <t>D, 8</t>
  </si>
  <si>
    <t>E, primary</t>
  </si>
  <si>
    <t>700-720</t>
  </si>
  <si>
    <t>Mero. den.</t>
  </si>
  <si>
    <t>670-730</t>
  </si>
  <si>
    <t>4d</t>
  </si>
  <si>
    <t>H</t>
  </si>
  <si>
    <t>720-745</t>
  </si>
  <si>
    <t>710-725</t>
  </si>
  <si>
    <t>715-720</t>
  </si>
  <si>
    <t>E, secondary</t>
  </si>
  <si>
    <t>720-760</t>
  </si>
  <si>
    <t>710-720</t>
  </si>
  <si>
    <t>The assemblage of 148 sceats (among 267 coins) sold by Compagnie Gènèrale de Bourse, Paris, (www.cgb.fr) in Monetæ IV, June 2013 145-174, are thought to be a putative hoard from Étaples, Table above. Many specimens presented surface corrosion consistent with hoard material. Enquiries to the management failed to elicit information on provenance but Continental experts suggested that it was plausible that this represented the release of a hoard from Étaples rumoured years previously. Certainly, this is not reliable but such a provenance would suggest that these coins may well represent the mix of sceats and other coins in circulation in Quentovic. Indeed, this is exactly the mix of coins one would expect – English &amp; Frisian Primary &amp; secondary in similar proportions to the Frankish deniers.</t>
  </si>
  <si>
    <t>To assess the composition and origins of material in the putative hoard.</t>
  </si>
  <si>
    <t>Quentovic - putative Etaples hoard</t>
  </si>
  <si>
    <t>Bamburgh</t>
  </si>
  <si>
    <t>Whitby Abbey Finds, 1924-5</t>
  </si>
  <si>
    <t>Ipswich - Site Finds by Variety</t>
  </si>
  <si>
    <t>Lundenwic - Site Finds by Variety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</si>
</sst>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theme="1"/>
      <name val="Calibri"/>
      <family val="2"/>
      <scheme val="minor"/>
    </font>
    <font>
      <b/>
      <i/>
      <u/>
      <sz val="12"/>
      <color theme="1"/>
      <name val="Times New Roman"/>
      <family val="1"/>
    </font>
    <font>
      <u/>
      <sz val="12"/>
      <color theme="1"/>
      <name val="Times New Roman"/>
      <family val="1"/>
    </font>
    <font>
      <sz val="12"/>
      <color theme="1"/>
      <name val="Times New Roman"/>
      <family val="1"/>
    </font>
    <font>
      <b/>
      <u/>
      <sz val="12"/>
      <color theme="1"/>
      <name val="Times New Roman"/>
      <family val="1"/>
    </font>
    <font>
      <i/>
      <sz val="12"/>
      <color theme="1"/>
      <name val="Times New Roman"/>
      <family val="1"/>
    </font>
    <font>
      <b/>
      <sz val="9"/>
      <color indexed="81"/>
      <name val="Tahoma"/>
      <family val="2"/>
    </font>
    <font>
      <sz val="9"/>
      <color indexed="81"/>
      <name val="Tahoma"/>
      <family val="2"/>
    </font>
    <font>
      <u/>
      <sz val="11"/>
      <color theme="10"/>
      <name val="Calibri"/>
      <family val="2"/>
      <scheme val="minor"/>
    </font>
    <font>
      <u/>
      <sz val="12"/>
      <color theme="10"/>
      <name val="Times New Roman"/>
      <family val="1"/>
    </font>
    <font>
      <sz val="11"/>
      <color theme="1"/>
      <name val="Times New Roman"/>
      <family val="1"/>
    </font>
    <font>
      <b/>
      <u/>
      <sz val="11"/>
      <color theme="1"/>
      <name val="Times New Roman"/>
      <family val="1"/>
    </font>
    <font>
      <b/>
      <u/>
      <sz val="10"/>
      <color theme="1"/>
      <name val="Times New Roman"/>
      <family val="1"/>
    </font>
    <font>
      <b/>
      <sz val="11"/>
      <color theme="1"/>
      <name val="Times New Roman"/>
      <family val="1"/>
    </font>
    <font>
      <u/>
      <sz val="11"/>
      <color theme="1"/>
      <name val="Times New Roman"/>
      <family val="1"/>
    </font>
    <font>
      <vertAlign val="superscript"/>
      <sz val="12"/>
      <color theme="1"/>
      <name val="Times New Roman"/>
      <family val="1"/>
    </font>
  </fonts>
  <fills count="3">
    <fill>
      <patternFill patternType="none"/>
    </fill>
    <fill>
      <patternFill patternType="gray125"/>
    </fill>
    <fill>
      <patternFill patternType="solid">
        <fgColor theme="0"/>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94">
    <xf numFmtId="0" fontId="0" fillId="0" borderId="0" xfId="0"/>
    <xf numFmtId="0" fontId="2" fillId="0" borderId="0" xfId="0" applyFont="1"/>
    <xf numFmtId="0" fontId="4" fillId="0" borderId="0" xfId="0" applyFont="1"/>
    <xf numFmtId="0" fontId="4" fillId="0" borderId="0" xfId="0" applyFont="1" applyAlignment="1">
      <alignment horizontal="right"/>
    </xf>
    <xf numFmtId="0" fontId="5" fillId="0" borderId="1" xfId="0" applyFont="1" applyBorder="1" applyAlignment="1">
      <alignment vertical="top"/>
    </xf>
    <xf numFmtId="0" fontId="5" fillId="0" borderId="2" xfId="0" applyFont="1" applyBorder="1" applyAlignment="1">
      <alignment horizontal="right" vertical="top"/>
    </xf>
    <xf numFmtId="0" fontId="5" fillId="0" borderId="2" xfId="0" applyFont="1" applyBorder="1" applyAlignment="1">
      <alignment horizontal="right" vertical="top" wrapText="1"/>
    </xf>
    <xf numFmtId="0" fontId="5" fillId="0" borderId="3" xfId="0" applyFont="1" applyBorder="1" applyAlignment="1">
      <alignment horizontal="right" vertical="top"/>
    </xf>
    <xf numFmtId="0" fontId="3" fillId="0" borderId="4" xfId="0" applyFont="1" applyBorder="1"/>
    <xf numFmtId="0" fontId="3" fillId="0" borderId="0" xfId="0" applyFont="1" applyBorder="1" applyAlignment="1">
      <alignment horizontal="right"/>
    </xf>
    <xf numFmtId="0" fontId="4" fillId="0" borderId="0" xfId="0" applyFont="1" applyBorder="1"/>
    <xf numFmtId="0" fontId="4" fillId="0" borderId="5" xfId="0" applyFont="1" applyBorder="1"/>
    <xf numFmtId="0" fontId="6" fillId="0" borderId="4" xfId="0" applyFont="1" applyBorder="1"/>
    <xf numFmtId="0" fontId="4" fillId="0" borderId="0" xfId="0" applyFont="1" applyBorder="1" applyAlignment="1">
      <alignment horizontal="right"/>
    </xf>
    <xf numFmtId="0" fontId="4" fillId="0" borderId="4" xfId="0" applyFont="1" applyBorder="1"/>
    <xf numFmtId="0" fontId="4" fillId="0" borderId="6" xfId="0" applyFont="1" applyBorder="1"/>
    <xf numFmtId="0" fontId="4" fillId="0" borderId="7" xfId="0" applyFont="1" applyBorder="1"/>
    <xf numFmtId="0" fontId="4" fillId="0" borderId="4" xfId="0" applyFont="1" applyBorder="1" applyAlignment="1">
      <alignment horizontal="right"/>
    </xf>
    <xf numFmtId="0" fontId="4" fillId="0" borderId="0" xfId="0" applyFont="1" applyFill="1" applyBorder="1" applyAlignment="1">
      <alignment horizontal="right"/>
    </xf>
    <xf numFmtId="0" fontId="4" fillId="0" borderId="4" xfId="0" applyFont="1" applyFill="1" applyBorder="1"/>
    <xf numFmtId="0" fontId="4" fillId="0" borderId="0" xfId="0" applyFont="1" applyFill="1" applyBorder="1"/>
    <xf numFmtId="0" fontId="4" fillId="0" borderId="6" xfId="0" applyFont="1" applyFill="1" applyBorder="1"/>
    <xf numFmtId="0" fontId="6" fillId="0" borderId="4" xfId="0" applyFont="1" applyFill="1" applyBorder="1"/>
    <xf numFmtId="0" fontId="4" fillId="0" borderId="8" xfId="0" applyFont="1" applyBorder="1" applyAlignment="1">
      <alignment horizontal="right"/>
    </xf>
    <xf numFmtId="0" fontId="4" fillId="0" borderId="9" xfId="0" applyFont="1" applyBorder="1" applyAlignment="1">
      <alignment horizontal="right"/>
    </xf>
    <xf numFmtId="0" fontId="4" fillId="0" borderId="10" xfId="0" applyFont="1" applyBorder="1"/>
    <xf numFmtId="0" fontId="4" fillId="0" borderId="11" xfId="0" applyFont="1" applyBorder="1"/>
    <xf numFmtId="0" fontId="3" fillId="0" borderId="0" xfId="0" applyFont="1"/>
    <xf numFmtId="0" fontId="5" fillId="0" borderId="1" xfId="0" applyFont="1" applyBorder="1"/>
    <xf numFmtId="0" fontId="5" fillId="0" borderId="2" xfId="0" applyFont="1" applyBorder="1" applyAlignment="1">
      <alignment horizontal="right"/>
    </xf>
    <xf numFmtId="0" fontId="5" fillId="0" borderId="3" xfId="0" applyFont="1" applyBorder="1" applyAlignment="1">
      <alignment horizontal="right"/>
    </xf>
    <xf numFmtId="0" fontId="10" fillId="0" borderId="0" xfId="2" applyFont="1" applyFill="1" applyBorder="1" applyAlignment="1">
      <alignment horizontal="left"/>
    </xf>
    <xf numFmtId="0" fontId="3" fillId="0" borderId="1" xfId="0" applyFont="1" applyBorder="1"/>
    <xf numFmtId="0" fontId="3" fillId="0" borderId="2" xfId="0" applyFont="1" applyBorder="1"/>
    <xf numFmtId="0" fontId="3" fillId="0" borderId="2" xfId="0" applyFont="1" applyBorder="1" applyAlignment="1">
      <alignment horizontal="right"/>
    </xf>
    <xf numFmtId="0" fontId="3" fillId="0" borderId="3" xfId="0" applyFont="1" applyBorder="1" applyAlignment="1">
      <alignment horizontal="right"/>
    </xf>
    <xf numFmtId="0" fontId="4" fillId="0" borderId="9" xfId="0" applyFont="1" applyBorder="1"/>
    <xf numFmtId="0" fontId="4" fillId="0" borderId="12" xfId="0" applyFont="1" applyBorder="1"/>
    <xf numFmtId="0" fontId="3" fillId="0" borderId="0" xfId="0" applyFont="1" applyFill="1" applyBorder="1"/>
    <xf numFmtId="0" fontId="3" fillId="0" borderId="0" xfId="0" applyFont="1" applyAlignment="1">
      <alignment vertical="top"/>
    </xf>
    <xf numFmtId="0" fontId="4" fillId="0" borderId="0" xfId="0" applyFont="1" applyAlignment="1">
      <alignment vertical="top"/>
    </xf>
    <xf numFmtId="0" fontId="5" fillId="0" borderId="1" xfId="0" applyFont="1" applyBorder="1" applyAlignment="1">
      <alignment horizontal="center" vertical="center"/>
    </xf>
    <xf numFmtId="0" fontId="4" fillId="0" borderId="13" xfId="0" applyFont="1" applyBorder="1" applyAlignment="1">
      <alignment vertical="top"/>
    </xf>
    <xf numFmtId="0" fontId="4" fillId="0" borderId="6" xfId="0" applyFont="1" applyBorder="1" applyAlignment="1">
      <alignment vertical="top"/>
    </xf>
    <xf numFmtId="0" fontId="4" fillId="0" borderId="6" xfId="0" quotePrefix="1" applyFont="1" applyBorder="1" applyAlignment="1">
      <alignment horizontal="right" vertical="top"/>
    </xf>
    <xf numFmtId="0" fontId="4" fillId="0" borderId="6" xfId="0" applyFont="1" applyBorder="1" applyAlignment="1">
      <alignment horizontal="right" vertical="top"/>
    </xf>
    <xf numFmtId="0" fontId="4" fillId="0" borderId="4" xfId="0" applyFont="1" applyBorder="1" applyAlignment="1">
      <alignment vertical="top"/>
    </xf>
    <xf numFmtId="0" fontId="4" fillId="0" borderId="0" xfId="0" applyFont="1" applyBorder="1" applyAlignment="1">
      <alignment horizontal="right" vertical="top"/>
    </xf>
    <xf numFmtId="0" fontId="4" fillId="0" borderId="0" xfId="0" applyFont="1" applyBorder="1" applyAlignment="1">
      <alignment vertical="top"/>
    </xf>
    <xf numFmtId="164" fontId="4" fillId="0" borderId="5" xfId="1" applyNumberFormat="1" applyFont="1" applyBorder="1"/>
    <xf numFmtId="164" fontId="4" fillId="0" borderId="7" xfId="1" applyNumberFormat="1" applyFont="1" applyBorder="1"/>
    <xf numFmtId="0" fontId="4" fillId="0" borderId="8" xfId="0" applyFont="1" applyBorder="1" applyAlignment="1">
      <alignment vertical="top"/>
    </xf>
    <xf numFmtId="0" fontId="4" fillId="0" borderId="9" xfId="0" applyFont="1" applyBorder="1" applyAlignment="1">
      <alignment vertical="top"/>
    </xf>
    <xf numFmtId="164" fontId="4" fillId="0" borderId="12" xfId="1" applyNumberFormat="1" applyFont="1" applyBorder="1"/>
    <xf numFmtId="0" fontId="5" fillId="0" borderId="1" xfId="0" applyFont="1" applyBorder="1" applyAlignment="1">
      <alignment horizontal="center"/>
    </xf>
    <xf numFmtId="0" fontId="4" fillId="0" borderId="2" xfId="0" applyFont="1" applyBorder="1" applyAlignment="1">
      <alignment vertical="top"/>
    </xf>
    <xf numFmtId="0" fontId="4" fillId="0" borderId="3" xfId="0" applyFont="1" applyBorder="1" applyAlignment="1">
      <alignment vertical="top"/>
    </xf>
    <xf numFmtId="0" fontId="4" fillId="0" borderId="5" xfId="0" applyFont="1" applyBorder="1" applyAlignment="1">
      <alignment vertical="top"/>
    </xf>
    <xf numFmtId="164" fontId="4" fillId="0" borderId="5" xfId="1" applyNumberFormat="1" applyFont="1" applyBorder="1" applyAlignment="1">
      <alignment vertical="top"/>
    </xf>
    <xf numFmtId="164" fontId="4" fillId="0" borderId="7" xfId="1" applyNumberFormat="1" applyFont="1" applyBorder="1" applyAlignment="1">
      <alignment vertical="top"/>
    </xf>
    <xf numFmtId="0" fontId="10" fillId="0" borderId="0" xfId="2" applyFont="1"/>
    <xf numFmtId="0" fontId="11" fillId="0" borderId="0" xfId="0" applyFont="1"/>
    <xf numFmtId="0" fontId="12" fillId="0" borderId="1" xfId="0" applyFont="1" applyBorder="1"/>
    <xf numFmtId="0" fontId="12" fillId="0" borderId="2" xfId="0" applyFont="1" applyBorder="1"/>
    <xf numFmtId="0" fontId="11" fillId="0" borderId="3" xfId="0" applyFont="1" applyBorder="1"/>
    <xf numFmtId="0" fontId="13" fillId="0" borderId="13" xfId="0" applyFont="1" applyBorder="1" applyAlignment="1">
      <alignment vertical="top"/>
    </xf>
    <xf numFmtId="0" fontId="13" fillId="0" borderId="6" xfId="0" applyFont="1" applyBorder="1" applyAlignment="1">
      <alignment vertical="top"/>
    </xf>
    <xf numFmtId="0" fontId="13" fillId="0" borderId="16" xfId="0" applyFont="1" applyBorder="1" applyAlignment="1">
      <alignment horizontal="right" vertical="top" wrapText="1"/>
    </xf>
    <xf numFmtId="0" fontId="13" fillId="0" borderId="6" xfId="0" applyFont="1" applyBorder="1" applyAlignment="1">
      <alignment horizontal="right" vertical="top" wrapText="1"/>
    </xf>
    <xf numFmtId="0" fontId="13" fillId="0" borderId="17" xfId="0" applyFont="1" applyBorder="1" applyAlignment="1">
      <alignment horizontal="right" vertical="top" wrapText="1"/>
    </xf>
    <xf numFmtId="0" fontId="13" fillId="0" borderId="7" xfId="0" applyFont="1" applyBorder="1" applyAlignment="1">
      <alignment horizontal="right" vertical="top" wrapText="1"/>
    </xf>
    <xf numFmtId="0" fontId="11" fillId="0" borderId="4" xfId="0" applyFont="1" applyBorder="1"/>
    <xf numFmtId="0" fontId="11" fillId="0" borderId="0" xfId="0" applyFont="1" applyBorder="1"/>
    <xf numFmtId="0" fontId="11" fillId="0" borderId="18" xfId="0" applyFont="1" applyBorder="1"/>
    <xf numFmtId="0" fontId="11" fillId="0" borderId="19" xfId="0" applyFont="1" applyBorder="1"/>
    <xf numFmtId="0" fontId="11" fillId="0" borderId="5" xfId="0" applyFont="1" applyBorder="1"/>
    <xf numFmtId="0" fontId="11" fillId="0" borderId="4" xfId="0" applyFont="1" applyBorder="1" applyAlignment="1">
      <alignment horizontal="left"/>
    </xf>
    <xf numFmtId="0" fontId="11" fillId="0" borderId="0" xfId="0" quotePrefix="1" applyFont="1" applyBorder="1"/>
    <xf numFmtId="0" fontId="11" fillId="0" borderId="0" xfId="0" quotePrefix="1" applyFont="1" applyBorder="1" applyAlignment="1">
      <alignment horizontal="left"/>
    </xf>
    <xf numFmtId="0" fontId="11" fillId="0" borderId="0" xfId="0" applyFont="1" applyBorder="1" applyAlignment="1">
      <alignment horizontal="left"/>
    </xf>
    <xf numFmtId="0" fontId="14" fillId="0" borderId="8" xfId="0" applyFont="1" applyBorder="1" applyAlignment="1">
      <alignment horizontal="right"/>
    </xf>
    <xf numFmtId="0" fontId="14" fillId="0" borderId="9" xfId="0" applyFont="1" applyBorder="1" applyAlignment="1">
      <alignment horizontal="right"/>
    </xf>
    <xf numFmtId="0" fontId="14" fillId="0" borderId="20" xfId="0" applyFont="1" applyBorder="1"/>
    <xf numFmtId="0" fontId="14" fillId="0" borderId="10" xfId="0" applyFont="1" applyBorder="1"/>
    <xf numFmtId="0" fontId="14" fillId="0" borderId="21" xfId="0" applyFont="1" applyBorder="1"/>
    <xf numFmtId="0" fontId="14" fillId="0" borderId="11" xfId="0" applyFont="1" applyFill="1" applyBorder="1"/>
    <xf numFmtId="0" fontId="15" fillId="0" borderId="0" xfId="0" applyFont="1" applyAlignment="1">
      <alignment vertical="top"/>
    </xf>
    <xf numFmtId="0" fontId="16" fillId="0" borderId="0" xfId="0" applyFont="1" applyAlignment="1">
      <alignment vertical="top"/>
    </xf>
    <xf numFmtId="0" fontId="5" fillId="0" borderId="14" xfId="0" applyFont="1" applyBorder="1" applyAlignment="1">
      <alignment horizontal="center"/>
    </xf>
    <xf numFmtId="0" fontId="5" fillId="0" borderId="2" xfId="0" applyFont="1" applyBorder="1" applyAlignment="1">
      <alignment horizontal="center"/>
    </xf>
    <xf numFmtId="0" fontId="5" fillId="0" borderId="15" xfId="0" applyFont="1" applyBorder="1" applyAlignment="1">
      <alignment horizontal="center"/>
    </xf>
    <xf numFmtId="0" fontId="11" fillId="0" borderId="0" xfId="0" applyFont="1" applyAlignment="1">
      <alignment horizontal="left" vertical="top" wrapText="1"/>
    </xf>
    <xf numFmtId="0" fontId="5" fillId="0" borderId="0" xfId="0" applyFont="1"/>
    <xf numFmtId="0" fontId="5" fillId="2" borderId="0" xfId="0" applyFont="1" applyFill="1"/>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finds.org.uk/database/artefacts/record/id/27998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archaeologydataservice.ac.uk/archives/view/ipswich_parent_2015/"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abSelected="1" workbookViewId="0"/>
  </sheetViews>
  <sheetFormatPr defaultColWidth="8.85546875" defaultRowHeight="15.75" x14ac:dyDescent="0.25"/>
  <cols>
    <col min="1" max="1" width="8.85546875" style="2"/>
    <col min="2" max="2" width="18.28515625" style="40" customWidth="1"/>
    <col min="3" max="3" width="7" style="40" customWidth="1"/>
    <col min="4" max="4" width="12.7109375" style="40" customWidth="1"/>
    <col min="5" max="5" width="14.28515625" style="2" customWidth="1"/>
    <col min="6" max="6" width="12.5703125" style="2" customWidth="1"/>
    <col min="7" max="16384" width="8.85546875" style="2"/>
  </cols>
  <sheetData>
    <row r="1" spans="1:8" x14ac:dyDescent="0.25">
      <c r="A1" s="93" t="s">
        <v>154</v>
      </c>
    </row>
    <row r="2" spans="1:8" ht="16.5" thickBot="1" x14ac:dyDescent="0.3">
      <c r="A2" s="1"/>
    </row>
    <row r="3" spans="1:8" ht="50.25" customHeight="1" x14ac:dyDescent="0.25">
      <c r="B3" s="41" t="s">
        <v>87</v>
      </c>
      <c r="C3" s="5" t="s">
        <v>0</v>
      </c>
      <c r="D3" s="6" t="s">
        <v>88</v>
      </c>
      <c r="E3" s="6" t="s">
        <v>89</v>
      </c>
      <c r="F3" s="6" t="s">
        <v>90</v>
      </c>
      <c r="G3" s="5" t="s">
        <v>80</v>
      </c>
      <c r="H3" s="7" t="s">
        <v>91</v>
      </c>
    </row>
    <row r="4" spans="1:8" x14ac:dyDescent="0.25">
      <c r="B4" s="42"/>
      <c r="C4" s="43"/>
      <c r="D4" s="44" t="s">
        <v>92</v>
      </c>
      <c r="E4" s="45" t="s">
        <v>93</v>
      </c>
      <c r="F4" s="15">
        <v>2011</v>
      </c>
      <c r="G4" s="15"/>
      <c r="H4" s="16"/>
    </row>
    <row r="5" spans="1:8" x14ac:dyDescent="0.25">
      <c r="B5" s="46" t="s">
        <v>94</v>
      </c>
      <c r="C5" s="47" t="s">
        <v>95</v>
      </c>
      <c r="D5" s="48"/>
      <c r="E5" s="10">
        <v>1</v>
      </c>
      <c r="F5" s="10"/>
      <c r="G5" s="10">
        <f>SUM(D5:F5)</f>
        <v>1</v>
      </c>
      <c r="H5" s="49">
        <f t="shared" ref="H5:H10" si="0">+G5/G$17</f>
        <v>2.1691973969631237E-3</v>
      </c>
    </row>
    <row r="6" spans="1:8" x14ac:dyDescent="0.25">
      <c r="B6" s="46" t="s">
        <v>96</v>
      </c>
      <c r="C6" s="47" t="s">
        <v>97</v>
      </c>
      <c r="D6" s="48">
        <v>5</v>
      </c>
      <c r="E6" s="10">
        <v>30</v>
      </c>
      <c r="F6" s="10">
        <v>7</v>
      </c>
      <c r="G6" s="10">
        <f t="shared" ref="G6:G17" si="1">SUM(D6:F6)</f>
        <v>42</v>
      </c>
      <c r="H6" s="49">
        <f t="shared" si="0"/>
        <v>9.1106290672451198E-2</v>
      </c>
    </row>
    <row r="7" spans="1:8" x14ac:dyDescent="0.25">
      <c r="B7" s="46" t="s">
        <v>98</v>
      </c>
      <c r="C7" s="47" t="s">
        <v>97</v>
      </c>
      <c r="D7" s="48">
        <v>14</v>
      </c>
      <c r="E7" s="10">
        <v>82</v>
      </c>
      <c r="F7" s="10">
        <v>26</v>
      </c>
      <c r="G7" s="10">
        <f t="shared" si="1"/>
        <v>122</v>
      </c>
      <c r="H7" s="49">
        <f t="shared" si="0"/>
        <v>0.2646420824295011</v>
      </c>
    </row>
    <row r="8" spans="1:8" x14ac:dyDescent="0.25">
      <c r="B8" s="46" t="s">
        <v>99</v>
      </c>
      <c r="C8" s="47" t="s">
        <v>97</v>
      </c>
      <c r="D8" s="48"/>
      <c r="E8" s="10">
        <v>1</v>
      </c>
      <c r="F8" s="10"/>
      <c r="G8" s="10">
        <f t="shared" si="1"/>
        <v>1</v>
      </c>
      <c r="H8" s="49">
        <f t="shared" si="0"/>
        <v>2.1691973969631237E-3</v>
      </c>
    </row>
    <row r="9" spans="1:8" x14ac:dyDescent="0.25">
      <c r="B9" s="46" t="s">
        <v>100</v>
      </c>
      <c r="C9" s="47" t="s">
        <v>97</v>
      </c>
      <c r="D9" s="48">
        <v>11</v>
      </c>
      <c r="E9" s="10">
        <v>27</v>
      </c>
      <c r="F9" s="10"/>
      <c r="G9" s="10">
        <f t="shared" si="1"/>
        <v>38</v>
      </c>
      <c r="H9" s="49">
        <f t="shared" si="0"/>
        <v>8.2429501084598705E-2</v>
      </c>
    </row>
    <row r="10" spans="1:8" x14ac:dyDescent="0.25">
      <c r="B10" s="46" t="s">
        <v>101</v>
      </c>
      <c r="C10" s="47" t="s">
        <v>102</v>
      </c>
      <c r="D10" s="48"/>
      <c r="E10" s="10">
        <v>16</v>
      </c>
      <c r="F10" s="10"/>
      <c r="G10" s="10">
        <f t="shared" si="1"/>
        <v>16</v>
      </c>
      <c r="H10" s="49">
        <f t="shared" si="0"/>
        <v>3.4707158351409979E-2</v>
      </c>
    </row>
    <row r="11" spans="1:8" x14ac:dyDescent="0.25">
      <c r="B11" s="46"/>
      <c r="C11" s="47"/>
      <c r="D11" s="48"/>
      <c r="E11" s="10"/>
      <c r="F11" s="10"/>
      <c r="G11" s="10"/>
      <c r="H11" s="49"/>
    </row>
    <row r="12" spans="1:8" x14ac:dyDescent="0.25">
      <c r="B12" s="46" t="s">
        <v>103</v>
      </c>
      <c r="C12" s="47" t="s">
        <v>95</v>
      </c>
      <c r="D12" s="48"/>
      <c r="E12" s="10"/>
      <c r="F12" s="10"/>
      <c r="G12" s="10"/>
      <c r="H12" s="49"/>
    </row>
    <row r="13" spans="1:8" x14ac:dyDescent="0.25">
      <c r="B13" s="46" t="s">
        <v>104</v>
      </c>
      <c r="C13" s="47" t="s">
        <v>97</v>
      </c>
      <c r="D13" s="48">
        <v>4</v>
      </c>
      <c r="E13" s="10">
        <v>23</v>
      </c>
      <c r="F13" s="10">
        <v>7</v>
      </c>
      <c r="G13" s="10">
        <f t="shared" si="1"/>
        <v>34</v>
      </c>
      <c r="H13" s="49">
        <f>+G13/G$17</f>
        <v>7.3752711496746198E-2</v>
      </c>
    </row>
    <row r="14" spans="1:8" x14ac:dyDescent="0.25">
      <c r="B14" s="46" t="s">
        <v>105</v>
      </c>
      <c r="C14" s="47" t="s">
        <v>102</v>
      </c>
      <c r="D14" s="48">
        <v>1</v>
      </c>
      <c r="E14" s="10">
        <v>3</v>
      </c>
      <c r="F14" s="10"/>
      <c r="G14" s="10">
        <f t="shared" si="1"/>
        <v>4</v>
      </c>
      <c r="H14" s="49">
        <f>+G14/G$17</f>
        <v>8.6767895878524948E-3</v>
      </c>
    </row>
    <row r="15" spans="1:8" x14ac:dyDescent="0.25">
      <c r="B15" s="46"/>
      <c r="C15" s="47"/>
      <c r="D15" s="48"/>
      <c r="E15" s="10"/>
      <c r="F15" s="10"/>
      <c r="G15" s="10"/>
      <c r="H15" s="49"/>
    </row>
    <row r="16" spans="1:8" x14ac:dyDescent="0.25">
      <c r="B16" s="46" t="s">
        <v>106</v>
      </c>
      <c r="C16" s="47" t="s">
        <v>107</v>
      </c>
      <c r="D16" s="43">
        <v>37</v>
      </c>
      <c r="E16" s="15">
        <v>129</v>
      </c>
      <c r="F16" s="15">
        <f>25+12</f>
        <v>37</v>
      </c>
      <c r="G16" s="15">
        <f t="shared" si="1"/>
        <v>203</v>
      </c>
      <c r="H16" s="50">
        <f>+G16/G$17</f>
        <v>0.4403470715835141</v>
      </c>
    </row>
    <row r="17" spans="1:8" ht="16.5" thickBot="1" x14ac:dyDescent="0.3">
      <c r="B17" s="51" t="s">
        <v>80</v>
      </c>
      <c r="C17" s="52"/>
      <c r="D17" s="36">
        <f>SUM(D5:D16)</f>
        <v>72</v>
      </c>
      <c r="E17" s="36">
        <f>SUM(E5:E16)</f>
        <v>312</v>
      </c>
      <c r="F17" s="36">
        <f>SUM(F5:F16)</f>
        <v>77</v>
      </c>
      <c r="G17" s="36">
        <f t="shared" si="1"/>
        <v>461</v>
      </c>
      <c r="H17" s="53">
        <f>+G17/G$17</f>
        <v>1</v>
      </c>
    </row>
    <row r="18" spans="1:8" ht="16.5" thickBot="1" x14ac:dyDescent="0.3"/>
    <row r="19" spans="1:8" x14ac:dyDescent="0.25">
      <c r="B19" s="54" t="s">
        <v>108</v>
      </c>
      <c r="C19" s="55"/>
      <c r="D19" s="55"/>
      <c r="E19" s="55"/>
      <c r="F19" s="55"/>
      <c r="G19" s="55"/>
      <c r="H19" s="56"/>
    </row>
    <row r="20" spans="1:8" x14ac:dyDescent="0.25">
      <c r="A20" s="27"/>
      <c r="B20" s="46"/>
      <c r="C20" s="48"/>
      <c r="D20" s="48"/>
      <c r="E20" s="48"/>
      <c r="F20" s="48"/>
      <c r="G20" s="48"/>
      <c r="H20" s="57"/>
    </row>
    <row r="21" spans="1:8" x14ac:dyDescent="0.25">
      <c r="B21" s="46" t="s">
        <v>109</v>
      </c>
      <c r="C21" s="48" t="s">
        <v>95</v>
      </c>
      <c r="D21" s="48">
        <f>+D5+D12</f>
        <v>0</v>
      </c>
      <c r="E21" s="48">
        <f t="shared" ref="E21:H21" si="2">+E5+E12</f>
        <v>1</v>
      </c>
      <c r="F21" s="48">
        <f t="shared" si="2"/>
        <v>0</v>
      </c>
      <c r="G21" s="48">
        <f t="shared" si="2"/>
        <v>1</v>
      </c>
      <c r="H21" s="58">
        <f t="shared" si="2"/>
        <v>2.1691973969631237E-3</v>
      </c>
    </row>
    <row r="22" spans="1:8" x14ac:dyDescent="0.25">
      <c r="B22" s="46"/>
      <c r="C22" s="48" t="s">
        <v>97</v>
      </c>
      <c r="D22" s="48">
        <f>SUM(D6:D9)+D13</f>
        <v>34</v>
      </c>
      <c r="E22" s="48">
        <f t="shared" ref="E22:H22" si="3">SUM(E6:E9)+E13</f>
        <v>163</v>
      </c>
      <c r="F22" s="48">
        <f t="shared" si="3"/>
        <v>40</v>
      </c>
      <c r="G22" s="48">
        <f t="shared" si="3"/>
        <v>237</v>
      </c>
      <c r="H22" s="58">
        <f t="shared" si="3"/>
        <v>0.51409978308026039</v>
      </c>
    </row>
    <row r="23" spans="1:8" x14ac:dyDescent="0.25">
      <c r="B23" s="46"/>
      <c r="C23" s="48" t="s">
        <v>102</v>
      </c>
      <c r="D23" s="48">
        <f>+D10+D14</f>
        <v>1</v>
      </c>
      <c r="E23" s="48">
        <f t="shared" ref="E23:H23" si="4">+E10+E14</f>
        <v>19</v>
      </c>
      <c r="F23" s="48">
        <f t="shared" si="4"/>
        <v>0</v>
      </c>
      <c r="G23" s="48">
        <f t="shared" si="4"/>
        <v>20</v>
      </c>
      <c r="H23" s="58">
        <f t="shared" si="4"/>
        <v>4.3383947939262472E-2</v>
      </c>
    </row>
    <row r="24" spans="1:8" x14ac:dyDescent="0.25">
      <c r="B24" s="46"/>
      <c r="C24" s="48" t="s">
        <v>107</v>
      </c>
      <c r="D24" s="43">
        <f>+D16</f>
        <v>37</v>
      </c>
      <c r="E24" s="43">
        <f t="shared" ref="E24:H24" si="5">+E16</f>
        <v>129</v>
      </c>
      <c r="F24" s="43">
        <f t="shared" si="5"/>
        <v>37</v>
      </c>
      <c r="G24" s="43">
        <f t="shared" si="5"/>
        <v>203</v>
      </c>
      <c r="H24" s="59">
        <f t="shared" si="5"/>
        <v>0.4403470715835141</v>
      </c>
    </row>
    <row r="25" spans="1:8" x14ac:dyDescent="0.25">
      <c r="B25" s="46"/>
      <c r="C25" s="48" t="s">
        <v>80</v>
      </c>
      <c r="D25" s="48">
        <f>SUM(D21:D24)</f>
        <v>72</v>
      </c>
      <c r="E25" s="48">
        <f t="shared" ref="E25:H25" si="6">SUM(E21:E24)</f>
        <v>312</v>
      </c>
      <c r="F25" s="48">
        <f t="shared" si="6"/>
        <v>77</v>
      </c>
      <c r="G25" s="48">
        <f t="shared" si="6"/>
        <v>461</v>
      </c>
      <c r="H25" s="58">
        <f t="shared" si="6"/>
        <v>1</v>
      </c>
    </row>
    <row r="26" spans="1:8" x14ac:dyDescent="0.25">
      <c r="B26" s="46"/>
      <c r="C26" s="48"/>
      <c r="D26" s="48"/>
      <c r="E26" s="10"/>
      <c r="F26" s="10"/>
      <c r="G26" s="10"/>
      <c r="H26" s="11"/>
    </row>
    <row r="27" spans="1:8" x14ac:dyDescent="0.25">
      <c r="B27" s="46" t="s">
        <v>110</v>
      </c>
      <c r="C27" s="48"/>
      <c r="D27" s="48">
        <f>+D17</f>
        <v>72</v>
      </c>
      <c r="E27" s="10"/>
      <c r="F27" s="10"/>
      <c r="G27" s="48">
        <f>SUM(D27:F27)</f>
        <v>72</v>
      </c>
      <c r="H27" s="49">
        <f>+G27/G17</f>
        <v>0.1561822125813449</v>
      </c>
    </row>
    <row r="28" spans="1:8" ht="16.5" thickBot="1" x14ac:dyDescent="0.3">
      <c r="B28" s="51" t="s">
        <v>111</v>
      </c>
      <c r="C28" s="52"/>
      <c r="D28" s="52"/>
      <c r="E28" s="36">
        <f>+E17</f>
        <v>312</v>
      </c>
      <c r="F28" s="36">
        <f>+F17</f>
        <v>77</v>
      </c>
      <c r="G28" s="52">
        <f>SUM(D28:F28)</f>
        <v>389</v>
      </c>
      <c r="H28" s="53">
        <f>+G28/G17</f>
        <v>0.8438177874186551</v>
      </c>
    </row>
    <row r="30" spans="1:8" x14ac:dyDescent="0.25">
      <c r="B30" s="39" t="s">
        <v>54</v>
      </c>
    </row>
    <row r="31" spans="1:8" x14ac:dyDescent="0.25">
      <c r="B31" s="40" t="s">
        <v>112</v>
      </c>
    </row>
    <row r="32" spans="1:8" x14ac:dyDescent="0.25">
      <c r="B32" s="40" t="s">
        <v>113</v>
      </c>
    </row>
    <row r="33" spans="2:2" x14ac:dyDescent="0.25">
      <c r="B33" s="40" t="s">
        <v>114</v>
      </c>
    </row>
    <row r="34" spans="2:2" x14ac:dyDescent="0.25">
      <c r="B34" s="60" t="s">
        <v>115</v>
      </c>
    </row>
    <row r="36" spans="2:2" x14ac:dyDescent="0.25">
      <c r="B36" s="39" t="s">
        <v>58</v>
      </c>
    </row>
    <row r="37" spans="2:2" x14ac:dyDescent="0.25">
      <c r="B37" s="40" t="s">
        <v>116</v>
      </c>
    </row>
  </sheetData>
  <hyperlinks>
    <hyperlink ref="B34" r:id="rId1" xr:uid="{A5FD804D-09F6-4B5E-BD0B-ABBC500F497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415AE-9CB9-4AEE-80F7-CDDC41AF157D}">
  <dimension ref="A1:F13"/>
  <sheetViews>
    <sheetView workbookViewId="0"/>
  </sheetViews>
  <sheetFormatPr defaultRowHeight="15" x14ac:dyDescent="0.25"/>
  <sheetData>
    <row r="1" spans="1:6" ht="15.75" x14ac:dyDescent="0.25">
      <c r="A1" s="92" t="s">
        <v>155</v>
      </c>
      <c r="B1" s="2"/>
      <c r="C1" s="2"/>
      <c r="D1" s="2"/>
      <c r="E1" s="2"/>
      <c r="F1" s="2"/>
    </row>
    <row r="2" spans="1:6" ht="16.5" thickBot="1" x14ac:dyDescent="0.3">
      <c r="A2" s="1"/>
      <c r="B2" s="2"/>
      <c r="C2" s="2"/>
      <c r="D2" s="2"/>
      <c r="E2" s="2"/>
      <c r="F2" s="2"/>
    </row>
    <row r="3" spans="1:6" ht="15.75" x14ac:dyDescent="0.25">
      <c r="A3" s="2"/>
      <c r="B3" s="32" t="s">
        <v>76</v>
      </c>
      <c r="C3" s="33" t="s">
        <v>77</v>
      </c>
      <c r="D3" s="34" t="s">
        <v>78</v>
      </c>
      <c r="E3" s="34" t="s">
        <v>79</v>
      </c>
      <c r="F3" s="35" t="s">
        <v>80</v>
      </c>
    </row>
    <row r="4" spans="1:6" ht="15.75" x14ac:dyDescent="0.25">
      <c r="A4" s="2"/>
      <c r="B4" s="14" t="s">
        <v>81</v>
      </c>
      <c r="C4" s="10" t="s">
        <v>82</v>
      </c>
      <c r="D4" s="10">
        <v>11</v>
      </c>
      <c r="E4" s="10">
        <v>14</v>
      </c>
      <c r="F4" s="11">
        <f>SUM(D4:E4)</f>
        <v>25</v>
      </c>
    </row>
    <row r="5" spans="1:6" ht="15.75" x14ac:dyDescent="0.25">
      <c r="A5" s="2"/>
      <c r="B5" s="14" t="s">
        <v>83</v>
      </c>
      <c r="C5" s="10" t="s">
        <v>82</v>
      </c>
      <c r="D5" s="10">
        <v>39</v>
      </c>
      <c r="E5" s="10">
        <v>63</v>
      </c>
      <c r="F5" s="11">
        <f t="shared" ref="F5:F6" si="0">SUM(D5:E5)</f>
        <v>102</v>
      </c>
    </row>
    <row r="6" spans="1:6" ht="15.75" x14ac:dyDescent="0.25">
      <c r="A6" s="2"/>
      <c r="B6" s="14"/>
      <c r="C6" s="10" t="s">
        <v>84</v>
      </c>
      <c r="D6" s="15">
        <v>22</v>
      </c>
      <c r="E6" s="15"/>
      <c r="F6" s="16">
        <f t="shared" si="0"/>
        <v>22</v>
      </c>
    </row>
    <row r="7" spans="1:6" ht="16.5" thickBot="1" x14ac:dyDescent="0.3">
      <c r="A7" s="2"/>
      <c r="B7" s="23" t="s">
        <v>80</v>
      </c>
      <c r="C7" s="36"/>
      <c r="D7" s="36">
        <f>SUM(D4:D6)</f>
        <v>72</v>
      </c>
      <c r="E7" s="36">
        <f t="shared" ref="E7:F7" si="1">SUM(E4:E6)</f>
        <v>77</v>
      </c>
      <c r="F7" s="37">
        <f t="shared" si="1"/>
        <v>149</v>
      </c>
    </row>
    <row r="9" spans="1:6" ht="15.75" x14ac:dyDescent="0.25">
      <c r="B9" s="38" t="s">
        <v>54</v>
      </c>
    </row>
    <row r="10" spans="1:6" ht="15.75" x14ac:dyDescent="0.25">
      <c r="B10" s="2" t="s">
        <v>85</v>
      </c>
    </row>
    <row r="12" spans="1:6" ht="15.75" x14ac:dyDescent="0.25">
      <c r="B12" s="39" t="s">
        <v>58</v>
      </c>
    </row>
    <row r="13" spans="1:6" ht="15.75" x14ac:dyDescent="0.25">
      <c r="B13" s="40"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BFF55-5A75-460A-A559-E39C987FF594}">
  <dimension ref="A1:F43"/>
  <sheetViews>
    <sheetView workbookViewId="0"/>
  </sheetViews>
  <sheetFormatPr defaultRowHeight="15" x14ac:dyDescent="0.25"/>
  <cols>
    <col min="2" max="2" width="20.140625" customWidth="1"/>
    <col min="3" max="3" width="8.5703125" bestFit="1" customWidth="1"/>
    <col min="4" max="4" width="13.7109375" bestFit="1" customWidth="1"/>
    <col min="5" max="5" width="8.140625" bestFit="1" customWidth="1"/>
    <col min="6" max="6" width="7" bestFit="1" customWidth="1"/>
  </cols>
  <sheetData>
    <row r="1" spans="1:6" ht="15.75" x14ac:dyDescent="0.25">
      <c r="A1" s="92" t="s">
        <v>156</v>
      </c>
      <c r="B1" s="2"/>
      <c r="C1" s="2"/>
      <c r="D1" s="2"/>
      <c r="E1" s="2"/>
      <c r="F1" s="2"/>
    </row>
    <row r="2" spans="1:6" ht="16.5" thickBot="1" x14ac:dyDescent="0.3">
      <c r="A2" s="1"/>
      <c r="B2" s="2"/>
      <c r="C2" s="2"/>
      <c r="D2" s="2"/>
      <c r="E2" s="2"/>
      <c r="F2" s="2"/>
    </row>
    <row r="3" spans="1:6" ht="15.75" x14ac:dyDescent="0.25">
      <c r="A3" s="2"/>
      <c r="B3" s="28"/>
      <c r="C3" s="29" t="s">
        <v>60</v>
      </c>
      <c r="D3" s="29" t="s">
        <v>61</v>
      </c>
      <c r="E3" s="29" t="s">
        <v>62</v>
      </c>
      <c r="F3" s="30" t="s">
        <v>5</v>
      </c>
    </row>
    <row r="4" spans="1:6" ht="15.75" x14ac:dyDescent="0.25">
      <c r="A4" s="2"/>
      <c r="B4" s="14" t="s">
        <v>6</v>
      </c>
      <c r="C4" s="10">
        <v>2</v>
      </c>
      <c r="D4" s="10"/>
      <c r="E4" s="10">
        <v>1</v>
      </c>
      <c r="F4" s="11">
        <f>SUM(C4:E4)</f>
        <v>3</v>
      </c>
    </row>
    <row r="5" spans="1:6" ht="15.75" x14ac:dyDescent="0.25">
      <c r="A5" s="2"/>
      <c r="B5" s="8" t="s">
        <v>18</v>
      </c>
      <c r="C5" s="10"/>
      <c r="D5" s="10"/>
      <c r="E5" s="10"/>
      <c r="F5" s="11"/>
    </row>
    <row r="6" spans="1:6" ht="15.75" x14ac:dyDescent="0.25">
      <c r="A6" s="2"/>
      <c r="B6" s="14" t="s">
        <v>19</v>
      </c>
      <c r="C6" s="10">
        <v>2</v>
      </c>
      <c r="D6" s="10">
        <v>1</v>
      </c>
      <c r="E6" s="10"/>
      <c r="F6" s="11">
        <f t="shared" ref="F6:F34" si="0">SUM(C6:E6)</f>
        <v>3</v>
      </c>
    </row>
    <row r="7" spans="1:6" ht="15.75" x14ac:dyDescent="0.25">
      <c r="A7" s="2"/>
      <c r="B7" s="14" t="s">
        <v>63</v>
      </c>
      <c r="C7" s="10">
        <v>1</v>
      </c>
      <c r="D7" s="10"/>
      <c r="E7" s="10"/>
      <c r="F7" s="11">
        <f t="shared" si="0"/>
        <v>1</v>
      </c>
    </row>
    <row r="8" spans="1:6" ht="15.75" x14ac:dyDescent="0.25">
      <c r="A8" s="2"/>
      <c r="B8" s="14" t="s">
        <v>21</v>
      </c>
      <c r="C8" s="10">
        <v>1</v>
      </c>
      <c r="D8" s="10">
        <v>3</v>
      </c>
      <c r="E8" s="10"/>
      <c r="F8" s="11">
        <f t="shared" si="0"/>
        <v>4</v>
      </c>
    </row>
    <row r="9" spans="1:6" ht="15.75" x14ac:dyDescent="0.25">
      <c r="A9" s="2"/>
      <c r="B9" s="14" t="s">
        <v>25</v>
      </c>
      <c r="C9" s="10"/>
      <c r="D9" s="10">
        <v>1</v>
      </c>
      <c r="E9" s="10">
        <v>1</v>
      </c>
      <c r="F9" s="11">
        <f>SUM(C9:E9)</f>
        <v>2</v>
      </c>
    </row>
    <row r="10" spans="1:6" ht="15.75" x14ac:dyDescent="0.25">
      <c r="A10" s="2"/>
      <c r="B10" s="14" t="s">
        <v>27</v>
      </c>
      <c r="C10" s="10">
        <v>7</v>
      </c>
      <c r="D10" s="10"/>
      <c r="E10" s="10">
        <v>2</v>
      </c>
      <c r="F10" s="11">
        <f>SUM(C10:E10)</f>
        <v>9</v>
      </c>
    </row>
    <row r="11" spans="1:6" ht="15.75" x14ac:dyDescent="0.25">
      <c r="A11" s="2"/>
      <c r="B11" s="14" t="s">
        <v>64</v>
      </c>
      <c r="C11" s="15"/>
      <c r="D11" s="15"/>
      <c r="E11" s="15">
        <v>1</v>
      </c>
      <c r="F11" s="16">
        <f>SUM(C11:E11)</f>
        <v>1</v>
      </c>
    </row>
    <row r="12" spans="1:6" ht="15.75" x14ac:dyDescent="0.25">
      <c r="A12" s="2"/>
      <c r="B12" s="17" t="s">
        <v>10</v>
      </c>
      <c r="C12" s="10">
        <f>SUM(C6:C11)</f>
        <v>11</v>
      </c>
      <c r="D12" s="10">
        <f t="shared" ref="D12:F12" si="1">SUM(D6:D11)</f>
        <v>5</v>
      </c>
      <c r="E12" s="10">
        <f t="shared" si="1"/>
        <v>4</v>
      </c>
      <c r="F12" s="11">
        <f t="shared" si="1"/>
        <v>20</v>
      </c>
    </row>
    <row r="13" spans="1:6" ht="15.75" x14ac:dyDescent="0.25">
      <c r="A13" s="2"/>
      <c r="B13" s="8" t="s">
        <v>29</v>
      </c>
      <c r="C13" s="10"/>
      <c r="D13" s="10"/>
      <c r="E13" s="10"/>
      <c r="F13" s="11"/>
    </row>
    <row r="14" spans="1:6" ht="15.75" x14ac:dyDescent="0.25">
      <c r="A14" s="2"/>
      <c r="B14" s="14" t="s">
        <v>32</v>
      </c>
      <c r="C14" s="10">
        <v>7</v>
      </c>
      <c r="D14" s="10"/>
      <c r="E14" s="10">
        <v>3</v>
      </c>
      <c r="F14" s="11">
        <f t="shared" si="0"/>
        <v>10</v>
      </c>
    </row>
    <row r="15" spans="1:6" ht="15.75" x14ac:dyDescent="0.25">
      <c r="A15" s="2"/>
      <c r="B15" s="14" t="s">
        <v>65</v>
      </c>
      <c r="C15" s="10"/>
      <c r="D15" s="10"/>
      <c r="E15" s="10">
        <v>1</v>
      </c>
      <c r="F15" s="11">
        <f t="shared" si="0"/>
        <v>1</v>
      </c>
    </row>
    <row r="16" spans="1:6" ht="15.75" x14ac:dyDescent="0.25">
      <c r="A16" s="2"/>
      <c r="B16" s="14" t="s">
        <v>66</v>
      </c>
      <c r="C16" s="10">
        <v>4</v>
      </c>
      <c r="D16" s="10"/>
      <c r="E16" s="10"/>
      <c r="F16" s="11">
        <f t="shared" si="0"/>
        <v>4</v>
      </c>
    </row>
    <row r="17" spans="1:6" ht="15.75" x14ac:dyDescent="0.25">
      <c r="A17" s="2"/>
      <c r="B17" s="14" t="s">
        <v>67</v>
      </c>
      <c r="C17" s="10">
        <v>2</v>
      </c>
      <c r="D17" s="10">
        <v>1</v>
      </c>
      <c r="E17" s="10">
        <v>1</v>
      </c>
      <c r="F17" s="11">
        <f t="shared" si="0"/>
        <v>4</v>
      </c>
    </row>
    <row r="18" spans="1:6" ht="15.75" x14ac:dyDescent="0.25">
      <c r="A18" s="2"/>
      <c r="B18" s="14" t="s">
        <v>27</v>
      </c>
      <c r="C18" s="10">
        <v>3</v>
      </c>
      <c r="D18" s="10"/>
      <c r="E18" s="10">
        <v>1</v>
      </c>
      <c r="F18" s="11">
        <f t="shared" si="0"/>
        <v>4</v>
      </c>
    </row>
    <row r="19" spans="1:6" ht="15.75" x14ac:dyDescent="0.25">
      <c r="A19" s="2"/>
      <c r="B19" s="14" t="s">
        <v>68</v>
      </c>
      <c r="C19" s="10">
        <v>2</v>
      </c>
      <c r="D19" s="10">
        <v>1</v>
      </c>
      <c r="E19" s="10">
        <v>1</v>
      </c>
      <c r="F19" s="11">
        <f t="shared" si="0"/>
        <v>4</v>
      </c>
    </row>
    <row r="20" spans="1:6" ht="15.75" x14ac:dyDescent="0.25">
      <c r="A20" s="2"/>
      <c r="B20" s="14" t="s">
        <v>37</v>
      </c>
      <c r="C20" s="10">
        <v>2</v>
      </c>
      <c r="D20" s="10"/>
      <c r="E20" s="10"/>
      <c r="F20" s="11">
        <f t="shared" si="0"/>
        <v>2</v>
      </c>
    </row>
    <row r="21" spans="1:6" ht="15.75" x14ac:dyDescent="0.25">
      <c r="A21" s="2"/>
      <c r="B21" s="14" t="s">
        <v>40</v>
      </c>
      <c r="C21" s="10"/>
      <c r="D21" s="10"/>
      <c r="E21" s="10">
        <v>1</v>
      </c>
      <c r="F21" s="11">
        <f t="shared" si="0"/>
        <v>1</v>
      </c>
    </row>
    <row r="22" spans="1:6" ht="15.75" x14ac:dyDescent="0.25">
      <c r="A22" s="2"/>
      <c r="B22" s="14" t="s">
        <v>43</v>
      </c>
      <c r="C22" s="10"/>
      <c r="D22" s="10"/>
      <c r="E22" s="10">
        <v>2</v>
      </c>
      <c r="F22" s="11">
        <f t="shared" si="0"/>
        <v>2</v>
      </c>
    </row>
    <row r="23" spans="1:6" ht="15.75" x14ac:dyDescent="0.25">
      <c r="A23" s="2"/>
      <c r="B23" s="14" t="s">
        <v>69</v>
      </c>
      <c r="C23" s="10">
        <v>2</v>
      </c>
      <c r="D23" s="10"/>
      <c r="E23" s="10"/>
      <c r="F23" s="11">
        <f t="shared" si="0"/>
        <v>2</v>
      </c>
    </row>
    <row r="24" spans="1:6" ht="15.75" x14ac:dyDescent="0.25">
      <c r="A24" s="2"/>
      <c r="B24" s="14" t="s">
        <v>70</v>
      </c>
      <c r="C24" s="10"/>
      <c r="D24" s="10">
        <v>1</v>
      </c>
      <c r="E24" s="10"/>
      <c r="F24" s="11">
        <f t="shared" si="0"/>
        <v>1</v>
      </c>
    </row>
    <row r="25" spans="1:6" ht="15.75" x14ac:dyDescent="0.25">
      <c r="A25" s="2"/>
      <c r="B25" s="14" t="s">
        <v>71</v>
      </c>
      <c r="C25" s="15">
        <v>3</v>
      </c>
      <c r="D25" s="15"/>
      <c r="E25" s="15">
        <v>8</v>
      </c>
      <c r="F25" s="16">
        <f t="shared" si="0"/>
        <v>11</v>
      </c>
    </row>
    <row r="26" spans="1:6" ht="15.75" x14ac:dyDescent="0.25">
      <c r="A26" s="2"/>
      <c r="B26" s="17" t="s">
        <v>10</v>
      </c>
      <c r="C26" s="10">
        <f>SUM(C14:C25)</f>
        <v>25</v>
      </c>
      <c r="D26" s="10">
        <f t="shared" ref="D26:F26" si="2">SUM(D14:D25)</f>
        <v>3</v>
      </c>
      <c r="E26" s="10">
        <f t="shared" si="2"/>
        <v>18</v>
      </c>
      <c r="F26" s="11">
        <f t="shared" si="2"/>
        <v>46</v>
      </c>
    </row>
    <row r="27" spans="1:6" ht="15.75" x14ac:dyDescent="0.25">
      <c r="A27" s="2"/>
      <c r="B27" s="8" t="s">
        <v>47</v>
      </c>
      <c r="C27" s="10"/>
      <c r="D27" s="10"/>
      <c r="E27" s="10"/>
      <c r="F27" s="11"/>
    </row>
    <row r="28" spans="1:6" ht="15.75" x14ac:dyDescent="0.25">
      <c r="A28" s="2"/>
      <c r="B28" s="14" t="s">
        <v>48</v>
      </c>
      <c r="C28" s="10"/>
      <c r="D28" s="10">
        <v>1</v>
      </c>
      <c r="E28" s="10">
        <v>1</v>
      </c>
      <c r="F28" s="11">
        <f t="shared" si="0"/>
        <v>2</v>
      </c>
    </row>
    <row r="29" spans="1:6" ht="15.75" x14ac:dyDescent="0.25">
      <c r="A29" s="2"/>
      <c r="B29" s="14" t="s">
        <v>49</v>
      </c>
      <c r="C29" s="10"/>
      <c r="D29" s="10"/>
      <c r="E29" s="10">
        <v>6</v>
      </c>
      <c r="F29" s="11">
        <f t="shared" si="0"/>
        <v>6</v>
      </c>
    </row>
    <row r="30" spans="1:6" ht="15.75" x14ac:dyDescent="0.25">
      <c r="A30" s="2"/>
      <c r="B30" s="14" t="s">
        <v>50</v>
      </c>
      <c r="C30" s="10">
        <v>1</v>
      </c>
      <c r="D30" s="10"/>
      <c r="E30" s="10">
        <v>15</v>
      </c>
      <c r="F30" s="11">
        <f t="shared" si="0"/>
        <v>16</v>
      </c>
    </row>
    <row r="31" spans="1:6" ht="15.75" x14ac:dyDescent="0.25">
      <c r="A31" s="2"/>
      <c r="B31" s="14" t="s">
        <v>72</v>
      </c>
      <c r="C31" s="15"/>
      <c r="D31" s="15"/>
      <c r="E31" s="15">
        <v>4</v>
      </c>
      <c r="F31" s="16">
        <f t="shared" si="0"/>
        <v>4</v>
      </c>
    </row>
    <row r="32" spans="1:6" ht="15.75" x14ac:dyDescent="0.25">
      <c r="A32" s="2"/>
      <c r="B32" s="17" t="s">
        <v>10</v>
      </c>
      <c r="C32" s="10">
        <f>SUM(C28:C31)</f>
        <v>1</v>
      </c>
      <c r="D32" s="10">
        <f t="shared" ref="D32:F32" si="3">SUM(D28:D31)</f>
        <v>1</v>
      </c>
      <c r="E32" s="10">
        <f t="shared" si="3"/>
        <v>26</v>
      </c>
      <c r="F32" s="11">
        <f t="shared" si="3"/>
        <v>28</v>
      </c>
    </row>
    <row r="33" spans="1:6" ht="15.75" x14ac:dyDescent="0.25">
      <c r="A33" s="2"/>
      <c r="B33" s="17"/>
      <c r="C33" s="10"/>
      <c r="D33" s="10"/>
      <c r="E33" s="10"/>
      <c r="F33" s="11"/>
    </row>
    <row r="34" spans="1:6" ht="15.75" x14ac:dyDescent="0.25">
      <c r="A34" s="2"/>
      <c r="B34" s="14" t="s">
        <v>51</v>
      </c>
      <c r="C34" s="10"/>
      <c r="D34" s="10">
        <v>1</v>
      </c>
      <c r="E34" s="10"/>
      <c r="F34" s="11">
        <f t="shared" si="0"/>
        <v>1</v>
      </c>
    </row>
    <row r="35" spans="1:6" ht="16.5" thickBot="1" x14ac:dyDescent="0.3">
      <c r="A35" s="2"/>
      <c r="B35" s="23" t="s">
        <v>5</v>
      </c>
      <c r="C35" s="25">
        <f>+C34+C32+C26+C12+C4</f>
        <v>39</v>
      </c>
      <c r="D35" s="25">
        <f t="shared" ref="D35:F35" si="4">+D34+D32+D26+D12+D4</f>
        <v>10</v>
      </c>
      <c r="E35" s="25">
        <f t="shared" si="4"/>
        <v>49</v>
      </c>
      <c r="F35" s="26">
        <f t="shared" si="4"/>
        <v>98</v>
      </c>
    </row>
    <row r="36" spans="1:6" ht="15.75" x14ac:dyDescent="0.25">
      <c r="A36" s="2"/>
      <c r="B36" s="2"/>
      <c r="C36" s="2"/>
      <c r="D36" s="2"/>
      <c r="E36" s="2"/>
      <c r="F36" s="2"/>
    </row>
    <row r="37" spans="1:6" ht="15.75" x14ac:dyDescent="0.25">
      <c r="A37" s="2"/>
      <c r="B37" s="27" t="s">
        <v>54</v>
      </c>
      <c r="C37" s="2"/>
      <c r="D37" s="2"/>
      <c r="E37" s="2"/>
      <c r="F37" s="2"/>
    </row>
    <row r="38" spans="1:6" ht="15.75" x14ac:dyDescent="0.25">
      <c r="A38" s="2"/>
      <c r="B38" s="2" t="s">
        <v>73</v>
      </c>
      <c r="C38" s="2"/>
      <c r="D38" s="2"/>
      <c r="E38" s="2"/>
      <c r="F38" s="2"/>
    </row>
    <row r="39" spans="1:6" ht="15.75" x14ac:dyDescent="0.25">
      <c r="A39" s="2"/>
      <c r="B39" s="31" t="s">
        <v>74</v>
      </c>
      <c r="C39" s="2"/>
      <c r="D39" s="2"/>
      <c r="E39" s="2"/>
      <c r="F39" s="2"/>
    </row>
    <row r="40" spans="1:6" ht="15.75" x14ac:dyDescent="0.25">
      <c r="A40" s="2"/>
      <c r="B40" s="2" t="s">
        <v>75</v>
      </c>
      <c r="C40" s="2"/>
      <c r="D40" s="2"/>
      <c r="E40" s="2"/>
      <c r="F40" s="2"/>
    </row>
    <row r="41" spans="1:6" ht="15.75" x14ac:dyDescent="0.25">
      <c r="A41" s="2"/>
      <c r="B41" s="2"/>
      <c r="C41" s="2"/>
      <c r="D41" s="2"/>
      <c r="E41" s="2"/>
      <c r="F41" s="2"/>
    </row>
    <row r="42" spans="1:6" ht="15.75" x14ac:dyDescent="0.25">
      <c r="A42" s="2"/>
      <c r="B42" s="27" t="s">
        <v>58</v>
      </c>
      <c r="C42" s="2"/>
      <c r="D42" s="2"/>
      <c r="E42" s="2"/>
      <c r="F42" s="2"/>
    </row>
    <row r="43" spans="1:6" ht="15.75" x14ac:dyDescent="0.25">
      <c r="A43" s="2"/>
      <c r="B43" s="2" t="s">
        <v>59</v>
      </c>
      <c r="C43" s="2"/>
      <c r="D43" s="2"/>
      <c r="E43" s="2"/>
      <c r="F43" s="2"/>
    </row>
  </sheetData>
  <hyperlinks>
    <hyperlink ref="B39" r:id="rId1" xr:uid="{EC01C986-A379-40C9-AB06-C2AF56B5442F}"/>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3BB86-F1F6-40C6-BFB1-2C28C7E42E43}">
  <dimension ref="A1:H56"/>
  <sheetViews>
    <sheetView workbookViewId="0"/>
  </sheetViews>
  <sheetFormatPr defaultColWidth="8.85546875" defaultRowHeight="15.75" x14ac:dyDescent="0.25"/>
  <cols>
    <col min="1" max="1" width="8.85546875" style="2"/>
    <col min="2" max="2" width="19.28515625" style="2" customWidth="1"/>
    <col min="3" max="3" width="7.28515625" style="3" customWidth="1"/>
    <col min="4" max="4" width="8.85546875" style="2"/>
    <col min="5" max="5" width="10.28515625" style="2" customWidth="1"/>
    <col min="6" max="16384" width="8.85546875" style="2"/>
  </cols>
  <sheetData>
    <row r="1" spans="1:8" x14ac:dyDescent="0.25">
      <c r="A1" s="92" t="s">
        <v>157</v>
      </c>
    </row>
    <row r="2" spans="1:8" ht="5.25" customHeight="1" thickBot="1" x14ac:dyDescent="0.3">
      <c r="A2" s="1"/>
    </row>
    <row r="3" spans="1:8" ht="47.25" x14ac:dyDescent="0.25">
      <c r="B3" s="4"/>
      <c r="C3" s="5" t="s">
        <v>0</v>
      </c>
      <c r="D3" s="6" t="s">
        <v>1</v>
      </c>
      <c r="E3" s="6" t="s">
        <v>2</v>
      </c>
      <c r="F3" s="6" t="s">
        <v>3</v>
      </c>
      <c r="G3" s="6" t="s">
        <v>4</v>
      </c>
      <c r="H3" s="7" t="s">
        <v>5</v>
      </c>
    </row>
    <row r="4" spans="1:8" x14ac:dyDescent="0.25">
      <c r="B4" s="8" t="s">
        <v>6</v>
      </c>
      <c r="C4" s="9"/>
      <c r="D4" s="10"/>
      <c r="E4" s="10"/>
      <c r="F4" s="10"/>
      <c r="G4" s="10"/>
      <c r="H4" s="11"/>
    </row>
    <row r="5" spans="1:8" x14ac:dyDescent="0.25">
      <c r="B5" s="12" t="s">
        <v>7</v>
      </c>
      <c r="C5" s="13">
        <v>2</v>
      </c>
      <c r="D5" s="10"/>
      <c r="E5" s="10">
        <v>1</v>
      </c>
      <c r="F5" s="10"/>
      <c r="G5" s="10"/>
      <c r="H5" s="11">
        <f>SUM(D5:G5)</f>
        <v>1</v>
      </c>
    </row>
    <row r="6" spans="1:8" x14ac:dyDescent="0.25">
      <c r="B6" s="14" t="s">
        <v>8</v>
      </c>
      <c r="C6" s="13" t="s">
        <v>9</v>
      </c>
      <c r="D6" s="15">
        <v>1</v>
      </c>
      <c r="E6" s="15">
        <v>1</v>
      </c>
      <c r="F6" s="15"/>
      <c r="G6" s="15"/>
      <c r="H6" s="16">
        <f>SUM(D6:G6)</f>
        <v>2</v>
      </c>
    </row>
    <row r="7" spans="1:8" x14ac:dyDescent="0.25">
      <c r="B7" s="17" t="s">
        <v>10</v>
      </c>
      <c r="C7" s="13"/>
      <c r="D7" s="10">
        <f>SUM(D5:D6)</f>
        <v>1</v>
      </c>
      <c r="E7" s="10">
        <f t="shared" ref="E7:H7" si="0">SUM(E5:E6)</f>
        <v>2</v>
      </c>
      <c r="F7" s="10">
        <f t="shared" si="0"/>
        <v>0</v>
      </c>
      <c r="G7" s="10">
        <f t="shared" si="0"/>
        <v>0</v>
      </c>
      <c r="H7" s="11">
        <f t="shared" si="0"/>
        <v>3</v>
      </c>
    </row>
    <row r="8" spans="1:8" x14ac:dyDescent="0.25">
      <c r="B8" s="8" t="s">
        <v>11</v>
      </c>
      <c r="C8" s="9"/>
      <c r="D8" s="10"/>
      <c r="E8" s="10"/>
      <c r="F8" s="10"/>
      <c r="G8" s="10"/>
      <c r="H8" s="11"/>
    </row>
    <row r="9" spans="1:8" x14ac:dyDescent="0.25">
      <c r="B9" s="14" t="s">
        <v>12</v>
      </c>
      <c r="C9" s="13" t="s">
        <v>13</v>
      </c>
      <c r="D9" s="10"/>
      <c r="E9" s="10"/>
      <c r="F9" s="10"/>
      <c r="G9" s="10">
        <v>1</v>
      </c>
      <c r="H9" s="11">
        <f>SUM(D9:G9)</f>
        <v>1</v>
      </c>
    </row>
    <row r="10" spans="1:8" x14ac:dyDescent="0.25">
      <c r="B10" s="14" t="s">
        <v>14</v>
      </c>
      <c r="C10" s="13" t="s">
        <v>13</v>
      </c>
      <c r="D10" s="10">
        <v>1</v>
      </c>
      <c r="E10" s="10"/>
      <c r="F10" s="10"/>
      <c r="G10" s="10"/>
      <c r="H10" s="11">
        <f>SUM(D10:G10)</f>
        <v>1</v>
      </c>
    </row>
    <row r="11" spans="1:8" x14ac:dyDescent="0.25">
      <c r="B11" s="14" t="s">
        <v>15</v>
      </c>
      <c r="C11" s="18" t="s">
        <v>16</v>
      </c>
      <c r="D11" s="10">
        <v>1</v>
      </c>
      <c r="E11" s="10"/>
      <c r="F11" s="10"/>
      <c r="G11" s="10"/>
      <c r="H11" s="11">
        <f>SUM(D11:G11)</f>
        <v>1</v>
      </c>
    </row>
    <row r="12" spans="1:8" x14ac:dyDescent="0.25">
      <c r="B12" s="14" t="s">
        <v>17</v>
      </c>
      <c r="C12" s="18" t="s">
        <v>16</v>
      </c>
      <c r="D12" s="15">
        <v>2</v>
      </c>
      <c r="E12" s="15">
        <v>2</v>
      </c>
      <c r="F12" s="15"/>
      <c r="G12" s="15"/>
      <c r="H12" s="16">
        <f>SUM(D12:G12)</f>
        <v>4</v>
      </c>
    </row>
    <row r="13" spans="1:8" x14ac:dyDescent="0.25">
      <c r="B13" s="17" t="s">
        <v>10</v>
      </c>
      <c r="C13" s="13"/>
      <c r="D13" s="10">
        <f>SUM(D9:D12)</f>
        <v>4</v>
      </c>
      <c r="E13" s="10">
        <f t="shared" ref="E13:H13" si="1">SUM(E9:E12)</f>
        <v>2</v>
      </c>
      <c r="F13" s="10">
        <f t="shared" si="1"/>
        <v>0</v>
      </c>
      <c r="G13" s="10">
        <f t="shared" si="1"/>
        <v>1</v>
      </c>
      <c r="H13" s="11">
        <f t="shared" si="1"/>
        <v>7</v>
      </c>
    </row>
    <row r="14" spans="1:8" x14ac:dyDescent="0.25">
      <c r="B14" s="8" t="s">
        <v>18</v>
      </c>
      <c r="C14" s="9"/>
      <c r="D14" s="10"/>
      <c r="E14" s="10"/>
      <c r="F14" s="10"/>
      <c r="G14" s="10"/>
      <c r="H14" s="11"/>
    </row>
    <row r="15" spans="1:8" x14ac:dyDescent="0.25">
      <c r="B15" s="14" t="s">
        <v>19</v>
      </c>
      <c r="C15" s="18" t="s">
        <v>20</v>
      </c>
      <c r="D15" s="10"/>
      <c r="E15" s="10">
        <v>1</v>
      </c>
      <c r="F15" s="10"/>
      <c r="G15" s="10">
        <v>2</v>
      </c>
      <c r="H15" s="11">
        <f t="shared" ref="H15:H23" si="2">SUM(D15:G15)</f>
        <v>3</v>
      </c>
    </row>
    <row r="16" spans="1:8" x14ac:dyDescent="0.25">
      <c r="B16" s="14" t="s">
        <v>21</v>
      </c>
      <c r="C16" s="18" t="s">
        <v>20</v>
      </c>
      <c r="D16" s="10"/>
      <c r="E16" s="10">
        <v>1</v>
      </c>
      <c r="F16" s="10"/>
      <c r="G16" s="10"/>
      <c r="H16" s="11">
        <f t="shared" si="2"/>
        <v>1</v>
      </c>
    </row>
    <row r="17" spans="2:8" x14ac:dyDescent="0.25">
      <c r="B17" s="19" t="s">
        <v>22</v>
      </c>
      <c r="C17" s="18" t="s">
        <v>20</v>
      </c>
      <c r="D17" s="10">
        <v>1</v>
      </c>
      <c r="E17" s="10">
        <v>1</v>
      </c>
      <c r="F17" s="10"/>
      <c r="G17" s="10"/>
      <c r="H17" s="11">
        <f t="shared" si="2"/>
        <v>2</v>
      </c>
    </row>
    <row r="18" spans="2:8" x14ac:dyDescent="0.25">
      <c r="B18" s="14" t="s">
        <v>23</v>
      </c>
      <c r="C18" s="18" t="s">
        <v>20</v>
      </c>
      <c r="D18" s="10">
        <v>1</v>
      </c>
      <c r="E18" s="10"/>
      <c r="F18" s="10"/>
      <c r="G18" s="10"/>
      <c r="H18" s="11">
        <f t="shared" si="2"/>
        <v>1</v>
      </c>
    </row>
    <row r="19" spans="2:8" x14ac:dyDescent="0.25">
      <c r="B19" s="19" t="s">
        <v>24</v>
      </c>
      <c r="C19" s="18" t="s">
        <v>20</v>
      </c>
      <c r="D19" s="10">
        <v>1</v>
      </c>
      <c r="E19" s="10"/>
      <c r="F19" s="10"/>
      <c r="G19" s="10"/>
      <c r="H19" s="11">
        <f t="shared" si="2"/>
        <v>1</v>
      </c>
    </row>
    <row r="20" spans="2:8" x14ac:dyDescent="0.25">
      <c r="B20" s="14" t="s">
        <v>25</v>
      </c>
      <c r="C20" s="18" t="s">
        <v>26</v>
      </c>
      <c r="D20" s="10">
        <v>1</v>
      </c>
      <c r="E20" s="10">
        <v>1</v>
      </c>
      <c r="F20" s="10"/>
      <c r="G20" s="10"/>
      <c r="H20" s="11">
        <f t="shared" si="2"/>
        <v>2</v>
      </c>
    </row>
    <row r="21" spans="2:8" x14ac:dyDescent="0.25">
      <c r="B21" s="14" t="s">
        <v>27</v>
      </c>
      <c r="C21" s="18" t="s">
        <v>26</v>
      </c>
      <c r="D21" s="20">
        <v>2</v>
      </c>
      <c r="E21" s="20">
        <v>1</v>
      </c>
      <c r="F21" s="10"/>
      <c r="G21" s="10"/>
      <c r="H21" s="11">
        <f t="shared" si="2"/>
        <v>3</v>
      </c>
    </row>
    <row r="22" spans="2:8" x14ac:dyDescent="0.25">
      <c r="B22" s="19" t="s">
        <v>28</v>
      </c>
      <c r="C22" s="18" t="s">
        <v>26</v>
      </c>
      <c r="D22" s="21">
        <v>1</v>
      </c>
      <c r="E22" s="15"/>
      <c r="F22" s="15"/>
      <c r="G22" s="15"/>
      <c r="H22" s="16">
        <f t="shared" si="2"/>
        <v>1</v>
      </c>
    </row>
    <row r="23" spans="2:8" x14ac:dyDescent="0.25">
      <c r="B23" s="17" t="s">
        <v>10</v>
      </c>
      <c r="C23" s="13"/>
      <c r="D23" s="10">
        <f>SUM(D15:D22)</f>
        <v>7</v>
      </c>
      <c r="E23" s="10">
        <f>SUM(E15:E22)</f>
        <v>5</v>
      </c>
      <c r="F23" s="10">
        <f>SUM(F15:F22)</f>
        <v>0</v>
      </c>
      <c r="G23" s="10">
        <f>SUM(G15:G22)</f>
        <v>2</v>
      </c>
      <c r="H23" s="11">
        <f t="shared" si="2"/>
        <v>14</v>
      </c>
    </row>
    <row r="24" spans="2:8" x14ac:dyDescent="0.25">
      <c r="B24" s="8" t="s">
        <v>29</v>
      </c>
      <c r="C24" s="9"/>
      <c r="D24" s="10"/>
      <c r="E24" s="10"/>
      <c r="F24" s="10"/>
      <c r="G24" s="10"/>
      <c r="H24" s="11"/>
    </row>
    <row r="25" spans="2:8" x14ac:dyDescent="0.25">
      <c r="B25" s="19" t="s">
        <v>30</v>
      </c>
      <c r="C25" s="18" t="s">
        <v>31</v>
      </c>
      <c r="D25" s="10"/>
      <c r="E25" s="10"/>
      <c r="F25" s="10"/>
      <c r="G25" s="10">
        <v>1</v>
      </c>
      <c r="H25" s="11">
        <f t="shared" ref="H25:H35" si="3">SUM(D25:G25)</f>
        <v>1</v>
      </c>
    </row>
    <row r="26" spans="2:8" x14ac:dyDescent="0.25">
      <c r="B26" s="14" t="s">
        <v>32</v>
      </c>
      <c r="C26" s="18" t="s">
        <v>33</v>
      </c>
      <c r="D26" s="10"/>
      <c r="E26" s="10">
        <v>1</v>
      </c>
      <c r="F26" s="10"/>
      <c r="G26" s="10"/>
      <c r="H26" s="11">
        <f t="shared" si="3"/>
        <v>1</v>
      </c>
    </row>
    <row r="27" spans="2:8" x14ac:dyDescent="0.25">
      <c r="B27" s="14" t="s">
        <v>27</v>
      </c>
      <c r="C27" s="18" t="s">
        <v>34</v>
      </c>
      <c r="D27" s="10">
        <v>1</v>
      </c>
      <c r="E27" s="10">
        <v>2</v>
      </c>
      <c r="F27" s="10"/>
      <c r="G27" s="10"/>
      <c r="H27" s="11">
        <f t="shared" si="3"/>
        <v>3</v>
      </c>
    </row>
    <row r="28" spans="2:8" x14ac:dyDescent="0.25">
      <c r="B28" s="19" t="s">
        <v>35</v>
      </c>
      <c r="C28" s="18" t="s">
        <v>33</v>
      </c>
      <c r="D28" s="10">
        <v>3</v>
      </c>
      <c r="E28" s="10"/>
      <c r="F28" s="10"/>
      <c r="G28" s="10"/>
      <c r="H28" s="11">
        <f t="shared" si="3"/>
        <v>3</v>
      </c>
    </row>
    <row r="29" spans="2:8" x14ac:dyDescent="0.25">
      <c r="B29" s="19" t="s">
        <v>36</v>
      </c>
      <c r="C29" s="18" t="s">
        <v>33</v>
      </c>
      <c r="D29" s="10"/>
      <c r="E29" s="10"/>
      <c r="F29" s="10"/>
      <c r="G29" s="10">
        <v>1</v>
      </c>
      <c r="H29" s="11">
        <f t="shared" si="3"/>
        <v>1</v>
      </c>
    </row>
    <row r="30" spans="2:8" x14ac:dyDescent="0.25">
      <c r="B30" s="14" t="s">
        <v>37</v>
      </c>
      <c r="C30" s="18" t="s">
        <v>33</v>
      </c>
      <c r="D30" s="10">
        <v>6</v>
      </c>
      <c r="E30" s="10">
        <v>2</v>
      </c>
      <c r="F30" s="10"/>
      <c r="G30" s="10"/>
      <c r="H30" s="11">
        <f t="shared" si="3"/>
        <v>8</v>
      </c>
    </row>
    <row r="31" spans="2:8" x14ac:dyDescent="0.25">
      <c r="B31" s="22" t="s">
        <v>38</v>
      </c>
      <c r="C31" s="18" t="s">
        <v>33</v>
      </c>
      <c r="D31" s="10"/>
      <c r="E31" s="10">
        <v>1</v>
      </c>
      <c r="F31" s="10"/>
      <c r="G31" s="10"/>
      <c r="H31" s="11">
        <f t="shared" si="3"/>
        <v>1</v>
      </c>
    </row>
    <row r="32" spans="2:8" x14ac:dyDescent="0.25">
      <c r="B32" s="19" t="s">
        <v>39</v>
      </c>
      <c r="C32" s="18" t="s">
        <v>33</v>
      </c>
      <c r="D32" s="10"/>
      <c r="E32" s="10">
        <v>1</v>
      </c>
      <c r="F32" s="10"/>
      <c r="G32" s="10"/>
      <c r="H32" s="11">
        <f t="shared" si="3"/>
        <v>1</v>
      </c>
    </row>
    <row r="33" spans="2:8" x14ac:dyDescent="0.25">
      <c r="B33" s="14" t="s">
        <v>40</v>
      </c>
      <c r="C33" s="18" t="s">
        <v>33</v>
      </c>
      <c r="D33" s="10">
        <v>1</v>
      </c>
      <c r="E33" s="10"/>
      <c r="F33" s="10"/>
      <c r="G33" s="10"/>
      <c r="H33" s="11">
        <f t="shared" si="3"/>
        <v>1</v>
      </c>
    </row>
    <row r="34" spans="2:8" x14ac:dyDescent="0.25">
      <c r="B34" s="19" t="s">
        <v>41</v>
      </c>
      <c r="C34" s="18" t="s">
        <v>33</v>
      </c>
      <c r="D34" s="10">
        <v>3</v>
      </c>
      <c r="E34" s="10"/>
      <c r="F34" s="10"/>
      <c r="G34" s="10"/>
      <c r="H34" s="11">
        <f t="shared" si="3"/>
        <v>3</v>
      </c>
    </row>
    <row r="35" spans="2:8" x14ac:dyDescent="0.25">
      <c r="B35" s="19" t="s">
        <v>42</v>
      </c>
      <c r="C35" s="18" t="s">
        <v>33</v>
      </c>
      <c r="D35" s="10"/>
      <c r="E35" s="10">
        <v>2</v>
      </c>
      <c r="F35" s="10"/>
      <c r="G35" s="10"/>
      <c r="H35" s="11">
        <f t="shared" si="3"/>
        <v>2</v>
      </c>
    </row>
    <row r="36" spans="2:8" x14ac:dyDescent="0.25">
      <c r="B36" s="14" t="s">
        <v>43</v>
      </c>
      <c r="C36" s="18" t="s">
        <v>33</v>
      </c>
      <c r="D36" s="10">
        <v>2</v>
      </c>
      <c r="E36" s="10"/>
      <c r="F36" s="10"/>
      <c r="G36" s="10"/>
      <c r="H36" s="11">
        <f>SUM(D36:G36)</f>
        <v>2</v>
      </c>
    </row>
    <row r="37" spans="2:8" x14ac:dyDescent="0.25">
      <c r="B37" s="19" t="s">
        <v>44</v>
      </c>
      <c r="C37" s="18" t="s">
        <v>33</v>
      </c>
      <c r="D37" s="10">
        <v>3</v>
      </c>
      <c r="E37" s="10">
        <v>2</v>
      </c>
      <c r="F37" s="10"/>
      <c r="G37" s="10"/>
      <c r="H37" s="11">
        <f>SUM(D37:G37)</f>
        <v>5</v>
      </c>
    </row>
    <row r="38" spans="2:8" x14ac:dyDescent="0.25">
      <c r="B38" s="19" t="s">
        <v>45</v>
      </c>
      <c r="C38" s="18" t="s">
        <v>33</v>
      </c>
      <c r="D38" s="10">
        <v>1</v>
      </c>
      <c r="E38" s="10">
        <v>2</v>
      </c>
      <c r="F38" s="10"/>
      <c r="G38" s="10"/>
      <c r="H38" s="11">
        <f>SUM(D38:G38)</f>
        <v>3</v>
      </c>
    </row>
    <row r="39" spans="2:8" x14ac:dyDescent="0.25">
      <c r="B39" s="19" t="s">
        <v>46</v>
      </c>
      <c r="C39" s="18" t="s">
        <v>33</v>
      </c>
      <c r="D39" s="15"/>
      <c r="E39" s="15">
        <v>1</v>
      </c>
      <c r="F39" s="15"/>
      <c r="G39" s="15"/>
      <c r="H39" s="16">
        <f>SUM(D39:G39)</f>
        <v>1</v>
      </c>
    </row>
    <row r="40" spans="2:8" x14ac:dyDescent="0.25">
      <c r="B40" s="17" t="s">
        <v>10</v>
      </c>
      <c r="C40" s="13"/>
      <c r="D40" s="10">
        <f>SUM(D25:D39)</f>
        <v>20</v>
      </c>
      <c r="E40" s="10">
        <f t="shared" ref="E40:H40" si="4">SUM(E25:E39)</f>
        <v>14</v>
      </c>
      <c r="F40" s="10">
        <f t="shared" si="4"/>
        <v>0</v>
      </c>
      <c r="G40" s="10">
        <f t="shared" si="4"/>
        <v>2</v>
      </c>
      <c r="H40" s="11">
        <f t="shared" si="4"/>
        <v>36</v>
      </c>
    </row>
    <row r="41" spans="2:8" x14ac:dyDescent="0.25">
      <c r="B41" s="8" t="s">
        <v>47</v>
      </c>
      <c r="C41" s="13" t="s">
        <v>48</v>
      </c>
      <c r="D41" s="10">
        <v>4</v>
      </c>
      <c r="E41" s="10">
        <v>2</v>
      </c>
      <c r="F41" s="10"/>
      <c r="G41" s="10">
        <v>1</v>
      </c>
      <c r="H41" s="11">
        <f>SUM(D41:G41)</f>
        <v>7</v>
      </c>
    </row>
    <row r="42" spans="2:8" x14ac:dyDescent="0.25">
      <c r="B42" s="14"/>
      <c r="C42" s="13" t="s">
        <v>49</v>
      </c>
      <c r="D42" s="10">
        <v>12</v>
      </c>
      <c r="E42" s="10">
        <v>3</v>
      </c>
      <c r="F42" s="10"/>
      <c r="G42" s="10">
        <v>2</v>
      </c>
      <c r="H42" s="11">
        <f>SUM(D42:G42)</f>
        <v>17</v>
      </c>
    </row>
    <row r="43" spans="2:8" x14ac:dyDescent="0.25">
      <c r="B43" s="14"/>
      <c r="C43" s="18" t="s">
        <v>50</v>
      </c>
      <c r="D43" s="15">
        <v>1</v>
      </c>
      <c r="E43" s="15"/>
      <c r="F43" s="15"/>
      <c r="G43" s="15"/>
      <c r="H43" s="16">
        <f>SUM(D43:G43)</f>
        <v>1</v>
      </c>
    </row>
    <row r="44" spans="2:8" x14ac:dyDescent="0.25">
      <c r="B44" s="17" t="s">
        <v>10</v>
      </c>
      <c r="C44" s="13"/>
      <c r="D44" s="10">
        <f>SUM(D41:D43)</f>
        <v>17</v>
      </c>
      <c r="E44" s="10">
        <f t="shared" ref="E44:H44" si="5">SUM(E41:E43)</f>
        <v>5</v>
      </c>
      <c r="F44" s="10">
        <f t="shared" si="5"/>
        <v>0</v>
      </c>
      <c r="G44" s="10">
        <f t="shared" si="5"/>
        <v>3</v>
      </c>
      <c r="H44" s="11">
        <f t="shared" si="5"/>
        <v>25</v>
      </c>
    </row>
    <row r="45" spans="2:8" x14ac:dyDescent="0.25">
      <c r="B45" s="14" t="s">
        <v>51</v>
      </c>
      <c r="C45" s="18" t="s">
        <v>52</v>
      </c>
      <c r="D45" s="10">
        <v>1</v>
      </c>
      <c r="E45" s="10"/>
      <c r="F45" s="10">
        <v>22</v>
      </c>
      <c r="G45" s="10">
        <v>4</v>
      </c>
      <c r="H45" s="11">
        <f>SUM(D45:G45)</f>
        <v>27</v>
      </c>
    </row>
    <row r="46" spans="2:8" ht="16.5" thickBot="1" x14ac:dyDescent="0.3">
      <c r="B46" s="23" t="s">
        <v>5</v>
      </c>
      <c r="C46" s="24"/>
      <c r="D46" s="25">
        <f>+D45+D44+D40+D23+D13+D7</f>
        <v>50</v>
      </c>
      <c r="E46" s="25">
        <f>+E45+E44+E40+E23+E13+E7</f>
        <v>28</v>
      </c>
      <c r="F46" s="25">
        <f>+F45+F44+F40+F23+F13+F7</f>
        <v>22</v>
      </c>
      <c r="G46" s="25">
        <f>+G45+G44+G40+G23+G13+G7</f>
        <v>12</v>
      </c>
      <c r="H46" s="26">
        <f>+H45+H44+H40+H23+H13+H7</f>
        <v>112</v>
      </c>
    </row>
    <row r="48" spans="2:8" x14ac:dyDescent="0.25">
      <c r="B48" s="18" t="s">
        <v>53</v>
      </c>
      <c r="D48" s="2">
        <f>COUNT(D4:D45)-5</f>
        <v>22</v>
      </c>
      <c r="E48" s="2">
        <f>COUNT(E4:E45)-5</f>
        <v>19</v>
      </c>
      <c r="F48" s="2">
        <f>COUNT(F4:F45)-5</f>
        <v>1</v>
      </c>
      <c r="G48" s="2">
        <f>COUNT(G4:G45)-5</f>
        <v>7</v>
      </c>
      <c r="H48" s="2">
        <f>COUNT(H4:H45)-5</f>
        <v>33</v>
      </c>
    </row>
    <row r="50" spans="2:2" x14ac:dyDescent="0.25">
      <c r="B50" s="27" t="s">
        <v>54</v>
      </c>
    </row>
    <row r="51" spans="2:2" x14ac:dyDescent="0.25">
      <c r="B51" s="2" t="s">
        <v>55</v>
      </c>
    </row>
    <row r="52" spans="2:2" x14ac:dyDescent="0.25">
      <c r="B52" s="2" t="s">
        <v>56</v>
      </c>
    </row>
    <row r="53" spans="2:2" x14ac:dyDescent="0.25">
      <c r="B53" s="2" t="s">
        <v>57</v>
      </c>
    </row>
    <row r="55" spans="2:2" x14ac:dyDescent="0.25">
      <c r="B55" s="27" t="s">
        <v>58</v>
      </c>
    </row>
    <row r="56" spans="2:2" x14ac:dyDescent="0.25">
      <c r="B56" s="2" t="s">
        <v>59</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162EB-96CE-472F-B908-67DAFCB771FE}">
  <dimension ref="A1:J32"/>
  <sheetViews>
    <sheetView workbookViewId="0"/>
  </sheetViews>
  <sheetFormatPr defaultRowHeight="15" x14ac:dyDescent="0.25"/>
  <cols>
    <col min="2" max="2" width="11.5703125" customWidth="1"/>
    <col min="4" max="4" width="6.85546875" customWidth="1"/>
    <col min="5" max="5" width="8.140625" customWidth="1"/>
    <col min="6" max="6" width="10.5703125" customWidth="1"/>
    <col min="7" max="7" width="11.7109375" customWidth="1"/>
    <col min="9" max="9" width="6" customWidth="1"/>
  </cols>
  <sheetData>
    <row r="1" spans="1:9" ht="16.5" thickBot="1" x14ac:dyDescent="0.3">
      <c r="A1" s="93" t="s">
        <v>153</v>
      </c>
      <c r="B1" s="61"/>
      <c r="C1" s="61"/>
      <c r="D1" s="61"/>
      <c r="E1" s="61"/>
      <c r="F1" s="61"/>
      <c r="G1" s="61"/>
      <c r="H1" s="61"/>
      <c r="I1" s="61"/>
    </row>
    <row r="2" spans="1:9" ht="15.75" x14ac:dyDescent="0.25">
      <c r="A2" s="61"/>
      <c r="B2" s="62" t="s">
        <v>117</v>
      </c>
      <c r="C2" s="63"/>
      <c r="D2" s="63"/>
      <c r="E2" s="88" t="s">
        <v>118</v>
      </c>
      <c r="F2" s="89"/>
      <c r="G2" s="89"/>
      <c r="H2" s="90"/>
      <c r="I2" s="64"/>
    </row>
    <row r="3" spans="1:9" ht="25.5" x14ac:dyDescent="0.25">
      <c r="A3" s="61"/>
      <c r="B3" s="65" t="s">
        <v>119</v>
      </c>
      <c r="C3" s="66" t="s">
        <v>120</v>
      </c>
      <c r="D3" s="66" t="s">
        <v>0</v>
      </c>
      <c r="E3" s="67" t="s">
        <v>121</v>
      </c>
      <c r="F3" s="68" t="s">
        <v>122</v>
      </c>
      <c r="G3" s="68" t="s">
        <v>123</v>
      </c>
      <c r="H3" s="69" t="s">
        <v>124</v>
      </c>
      <c r="I3" s="70" t="s">
        <v>125</v>
      </c>
    </row>
    <row r="4" spans="1:9" x14ac:dyDescent="0.25">
      <c r="A4" s="61"/>
      <c r="B4" s="71"/>
      <c r="C4" s="72"/>
      <c r="D4" s="72"/>
      <c r="E4" s="73"/>
      <c r="F4" s="72"/>
      <c r="G4" s="72"/>
      <c r="H4" s="74"/>
      <c r="I4" s="75"/>
    </row>
    <row r="5" spans="1:9" x14ac:dyDescent="0.25">
      <c r="A5" s="61"/>
      <c r="B5" s="76" t="s">
        <v>126</v>
      </c>
      <c r="C5" s="77" t="s">
        <v>127</v>
      </c>
      <c r="D5" s="78" t="s">
        <v>20</v>
      </c>
      <c r="E5" s="73">
        <v>3</v>
      </c>
      <c r="F5" s="72"/>
      <c r="G5" s="72"/>
      <c r="H5" s="74"/>
      <c r="I5" s="75"/>
    </row>
    <row r="6" spans="1:9" x14ac:dyDescent="0.25">
      <c r="A6" s="61"/>
      <c r="B6" s="71" t="s">
        <v>21</v>
      </c>
      <c r="C6" s="72" t="s">
        <v>128</v>
      </c>
      <c r="D6" s="79" t="s">
        <v>20</v>
      </c>
      <c r="E6" s="73">
        <v>9</v>
      </c>
      <c r="F6" s="72"/>
      <c r="G6" s="72"/>
      <c r="H6" s="74"/>
      <c r="I6" s="75"/>
    </row>
    <row r="7" spans="1:9" x14ac:dyDescent="0.25">
      <c r="A7" s="61"/>
      <c r="B7" s="71" t="s">
        <v>22</v>
      </c>
      <c r="C7" s="72" t="s">
        <v>129</v>
      </c>
      <c r="D7" s="79" t="s">
        <v>20</v>
      </c>
      <c r="E7" s="73">
        <v>8</v>
      </c>
      <c r="F7" s="72"/>
      <c r="G7" s="72"/>
      <c r="H7" s="74"/>
      <c r="I7" s="75"/>
    </row>
    <row r="8" spans="1:9" x14ac:dyDescent="0.25">
      <c r="A8" s="61"/>
      <c r="B8" s="71" t="s">
        <v>23</v>
      </c>
      <c r="C8" s="72" t="s">
        <v>130</v>
      </c>
      <c r="D8" s="79" t="s">
        <v>20</v>
      </c>
      <c r="E8" s="73">
        <v>3</v>
      </c>
      <c r="F8" s="72"/>
      <c r="G8" s="72"/>
      <c r="H8" s="74"/>
      <c r="I8" s="75"/>
    </row>
    <row r="9" spans="1:9" x14ac:dyDescent="0.25">
      <c r="A9" s="61"/>
      <c r="B9" s="71" t="s">
        <v>131</v>
      </c>
      <c r="C9" s="72" t="s">
        <v>132</v>
      </c>
      <c r="D9" s="79" t="s">
        <v>20</v>
      </c>
      <c r="E9" s="73">
        <v>4</v>
      </c>
      <c r="F9" s="72"/>
      <c r="G9" s="72"/>
      <c r="H9" s="74"/>
      <c r="I9" s="75"/>
    </row>
    <row r="10" spans="1:9" x14ac:dyDescent="0.25">
      <c r="A10" s="61"/>
      <c r="B10" s="76" t="s">
        <v>133</v>
      </c>
      <c r="C10" s="79" t="s">
        <v>134</v>
      </c>
      <c r="D10" s="79" t="s">
        <v>135</v>
      </c>
      <c r="E10" s="73">
        <v>1</v>
      </c>
      <c r="F10" s="72"/>
      <c r="G10" s="72"/>
      <c r="H10" s="74"/>
      <c r="I10" s="75"/>
    </row>
    <row r="11" spans="1:9" x14ac:dyDescent="0.25">
      <c r="A11" s="61"/>
      <c r="B11" s="71" t="s">
        <v>136</v>
      </c>
      <c r="C11" s="72" t="s">
        <v>137</v>
      </c>
      <c r="D11" s="79" t="s">
        <v>26</v>
      </c>
      <c r="E11" s="73"/>
      <c r="F11" s="72">
        <v>10</v>
      </c>
      <c r="G11" s="72"/>
      <c r="H11" s="74"/>
      <c r="I11" s="75"/>
    </row>
    <row r="12" spans="1:9" x14ac:dyDescent="0.25">
      <c r="A12" s="61"/>
      <c r="B12" s="71" t="s">
        <v>138</v>
      </c>
      <c r="C12" s="72" t="s">
        <v>137</v>
      </c>
      <c r="D12" s="79" t="s">
        <v>26</v>
      </c>
      <c r="E12" s="73"/>
      <c r="F12" s="72">
        <v>12</v>
      </c>
      <c r="G12" s="72"/>
      <c r="H12" s="74"/>
      <c r="I12" s="75"/>
    </row>
    <row r="13" spans="1:9" x14ac:dyDescent="0.25">
      <c r="A13" s="61"/>
      <c r="B13" s="71" t="s">
        <v>139</v>
      </c>
      <c r="C13" s="72" t="s">
        <v>140</v>
      </c>
      <c r="D13" s="79" t="s">
        <v>26</v>
      </c>
      <c r="E13" s="73"/>
      <c r="F13" s="72">
        <v>41</v>
      </c>
      <c r="G13" s="72"/>
      <c r="H13" s="74"/>
      <c r="I13" s="75"/>
    </row>
    <row r="14" spans="1:9" x14ac:dyDescent="0.25">
      <c r="A14" s="61"/>
      <c r="B14" s="71" t="s">
        <v>141</v>
      </c>
      <c r="C14" s="79" t="s">
        <v>142</v>
      </c>
      <c r="D14" s="79" t="s">
        <v>143</v>
      </c>
      <c r="E14" s="73"/>
      <c r="F14" s="72"/>
      <c r="G14" s="72">
        <v>80</v>
      </c>
      <c r="H14" s="74"/>
      <c r="I14" s="75"/>
    </row>
    <row r="15" spans="1:9" x14ac:dyDescent="0.25">
      <c r="A15" s="61"/>
      <c r="B15" s="71" t="s">
        <v>144</v>
      </c>
      <c r="C15" s="79" t="s">
        <v>145</v>
      </c>
      <c r="D15" s="79" t="s">
        <v>33</v>
      </c>
      <c r="E15" s="73"/>
      <c r="F15" s="72"/>
      <c r="G15" s="72"/>
      <c r="H15" s="74">
        <v>4</v>
      </c>
      <c r="I15" s="75"/>
    </row>
    <row r="16" spans="1:9" x14ac:dyDescent="0.25">
      <c r="A16" s="61"/>
      <c r="B16" s="71" t="s">
        <v>68</v>
      </c>
      <c r="C16" s="79" t="s">
        <v>146</v>
      </c>
      <c r="D16" s="79" t="s">
        <v>33</v>
      </c>
      <c r="E16" s="73"/>
      <c r="F16" s="72"/>
      <c r="G16" s="72"/>
      <c r="H16" s="74">
        <v>31</v>
      </c>
      <c r="I16" s="75"/>
    </row>
    <row r="17" spans="1:10" x14ac:dyDescent="0.25">
      <c r="A17" s="61"/>
      <c r="B17" s="71" t="s">
        <v>35</v>
      </c>
      <c r="C17" s="79" t="s">
        <v>145</v>
      </c>
      <c r="D17" s="79" t="s">
        <v>33</v>
      </c>
      <c r="E17" s="73"/>
      <c r="F17" s="72"/>
      <c r="G17" s="72"/>
      <c r="H17" s="74">
        <v>1</v>
      </c>
      <c r="I17" s="75"/>
    </row>
    <row r="18" spans="1:10" x14ac:dyDescent="0.25">
      <c r="A18" s="61"/>
      <c r="B18" s="71" t="s">
        <v>42</v>
      </c>
      <c r="C18" s="79" t="s">
        <v>147</v>
      </c>
      <c r="D18" s="79" t="s">
        <v>33</v>
      </c>
      <c r="E18" s="73"/>
      <c r="F18" s="72"/>
      <c r="G18" s="72"/>
      <c r="H18" s="74">
        <v>1</v>
      </c>
      <c r="I18" s="75"/>
    </row>
    <row r="19" spans="1:10" x14ac:dyDescent="0.25">
      <c r="A19" s="61"/>
      <c r="B19" s="71" t="s">
        <v>148</v>
      </c>
      <c r="C19" s="72" t="s">
        <v>149</v>
      </c>
      <c r="D19" s="79" t="s">
        <v>34</v>
      </c>
      <c r="E19" s="73"/>
      <c r="F19" s="72">
        <v>17</v>
      </c>
      <c r="G19" s="72"/>
      <c r="H19" s="74"/>
      <c r="I19" s="75"/>
    </row>
    <row r="20" spans="1:10" x14ac:dyDescent="0.25">
      <c r="A20" s="61"/>
      <c r="B20" s="71" t="s">
        <v>30</v>
      </c>
      <c r="C20" s="79" t="s">
        <v>150</v>
      </c>
      <c r="D20" s="79" t="s">
        <v>34</v>
      </c>
      <c r="E20" s="73"/>
      <c r="F20" s="72">
        <v>6</v>
      </c>
      <c r="G20" s="72"/>
      <c r="H20" s="74"/>
      <c r="I20" s="75"/>
    </row>
    <row r="21" spans="1:10" ht="15.75" thickBot="1" x14ac:dyDescent="0.3">
      <c r="A21" s="61"/>
      <c r="B21" s="80" t="s">
        <v>80</v>
      </c>
      <c r="C21" s="81"/>
      <c r="D21" s="81"/>
      <c r="E21" s="82">
        <f>SUM(E5:E20)</f>
        <v>28</v>
      </c>
      <c r="F21" s="83">
        <f>SUM(F5:F20)</f>
        <v>86</v>
      </c>
      <c r="G21" s="83">
        <f>SUM(G5:G20)</f>
        <v>80</v>
      </c>
      <c r="H21" s="84">
        <f>SUM(H5:H20)</f>
        <v>37</v>
      </c>
      <c r="I21" s="85">
        <f>SUM(E21:H21)</f>
        <v>231</v>
      </c>
    </row>
    <row r="22" spans="1:10" x14ac:dyDescent="0.25">
      <c r="A22" s="61"/>
      <c r="B22" s="61"/>
      <c r="C22" s="61"/>
      <c r="D22" s="61"/>
      <c r="E22" s="61"/>
      <c r="F22" s="61"/>
      <c r="G22" s="61"/>
      <c r="H22" s="61"/>
      <c r="I22" s="61"/>
    </row>
    <row r="23" spans="1:10" x14ac:dyDescent="0.25">
      <c r="A23" s="61"/>
      <c r="B23" s="86" t="s">
        <v>54</v>
      </c>
      <c r="C23" s="61"/>
      <c r="D23" s="61"/>
      <c r="E23" s="61"/>
      <c r="F23" s="61"/>
      <c r="G23" s="61"/>
      <c r="H23" s="61"/>
      <c r="I23" s="61"/>
    </row>
    <row r="24" spans="1:10" ht="136.15" customHeight="1" x14ac:dyDescent="0.25">
      <c r="A24" s="61"/>
      <c r="B24" s="91" t="s">
        <v>151</v>
      </c>
      <c r="C24" s="91"/>
      <c r="D24" s="91"/>
      <c r="E24" s="91"/>
      <c r="F24" s="91"/>
      <c r="G24" s="91"/>
      <c r="H24" s="91"/>
      <c r="I24" s="91"/>
    </row>
    <row r="25" spans="1:10" ht="18.75" x14ac:dyDescent="0.25">
      <c r="A25" s="2"/>
      <c r="B25" s="87"/>
      <c r="C25" s="2"/>
      <c r="D25" s="2"/>
      <c r="E25" s="2"/>
      <c r="F25" s="2"/>
      <c r="G25" s="2"/>
      <c r="H25" s="2"/>
      <c r="I25" s="2"/>
      <c r="J25" s="2"/>
    </row>
    <row r="26" spans="1:10" ht="15.75" x14ac:dyDescent="0.25">
      <c r="A26" s="2"/>
      <c r="B26" s="86" t="s">
        <v>58</v>
      </c>
      <c r="C26" s="61"/>
      <c r="D26" s="61"/>
      <c r="E26" s="61"/>
      <c r="F26" s="61"/>
      <c r="G26" s="61"/>
      <c r="H26" s="61"/>
      <c r="I26" s="61"/>
      <c r="J26" s="61"/>
    </row>
    <row r="27" spans="1:10" ht="15.75" x14ac:dyDescent="0.25">
      <c r="A27" s="2"/>
      <c r="B27" s="61" t="s">
        <v>152</v>
      </c>
      <c r="C27" s="61"/>
      <c r="D27" s="61"/>
      <c r="E27" s="61"/>
      <c r="F27" s="61"/>
      <c r="G27" s="61"/>
      <c r="H27" s="61"/>
      <c r="I27" s="61"/>
      <c r="J27" s="61"/>
    </row>
    <row r="28" spans="1:10" ht="15.75" x14ac:dyDescent="0.25">
      <c r="A28" s="2"/>
      <c r="B28" s="61"/>
      <c r="C28" s="61"/>
      <c r="D28" s="61"/>
      <c r="E28" s="61"/>
      <c r="F28" s="61"/>
      <c r="G28" s="61"/>
      <c r="H28" s="61"/>
      <c r="I28" s="61"/>
      <c r="J28" s="61"/>
    </row>
    <row r="29" spans="1:10" ht="15.75" x14ac:dyDescent="0.25">
      <c r="A29" s="2"/>
      <c r="B29" s="61"/>
      <c r="C29" s="61"/>
      <c r="D29" s="61"/>
      <c r="E29" s="61"/>
      <c r="F29" s="61"/>
      <c r="G29" s="61"/>
      <c r="H29" s="61"/>
      <c r="I29" s="61"/>
      <c r="J29" s="61"/>
    </row>
    <row r="30" spans="1:10" ht="15.75" x14ac:dyDescent="0.25">
      <c r="A30" s="2"/>
      <c r="B30" s="61"/>
      <c r="C30" s="61"/>
      <c r="D30" s="61"/>
      <c r="E30" s="61"/>
      <c r="F30" s="61"/>
      <c r="G30" s="61"/>
      <c r="H30" s="61"/>
      <c r="I30" s="61"/>
      <c r="J30" s="61"/>
    </row>
    <row r="31" spans="1:10" ht="15.75" x14ac:dyDescent="0.25">
      <c r="A31" s="2"/>
      <c r="B31" s="61"/>
      <c r="C31" s="61"/>
      <c r="D31" s="61"/>
      <c r="E31" s="61"/>
      <c r="F31" s="61"/>
      <c r="G31" s="61"/>
      <c r="H31" s="61"/>
      <c r="I31" s="61"/>
      <c r="J31" s="61"/>
    </row>
    <row r="32" spans="1:10" ht="15.75" x14ac:dyDescent="0.25">
      <c r="A32" s="2"/>
      <c r="B32" s="61"/>
      <c r="C32" s="61"/>
      <c r="D32" s="61"/>
      <c r="E32" s="61"/>
      <c r="F32" s="61"/>
      <c r="G32" s="61"/>
      <c r="H32" s="61"/>
      <c r="I32" s="61"/>
      <c r="J32" s="61"/>
    </row>
  </sheetData>
  <mergeCells count="2">
    <mergeCell ref="E2:H2"/>
    <mergeCell ref="B24:I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Bamburgh</vt:lpstr>
      <vt:lpstr>Whitby</vt:lpstr>
      <vt:lpstr>Ipswich</vt:lpstr>
      <vt:lpstr>London</vt:lpstr>
      <vt:lpstr>Quentovic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2018-04-09T18:46:54Z</dcterms:modified>
</cp:coreProperties>
</file>